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8.8 Комплексное оказание услуг\6.2 ПДО Форма 6.2к Коммерческая часть ПОЖДЕПО\"/>
    </mc:Choice>
  </mc:AlternateContent>
  <bookViews>
    <workbookView xWindow="120" yWindow="120" windowWidth="9720" windowHeight="7320" tabRatio="942" activeTab="9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Перевахт" sheetId="110" r:id="rId7"/>
    <sheet name="Дерат" sheetId="121" r:id="rId8"/>
    <sheet name="МедУсл" sheetId="119" r:id="rId9"/>
    <sheet name="Прож" sheetId="14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МБП!$5:$5</definedName>
    <definedName name="_xlnm.Print_Titles" localSheetId="2">Спецод!$6:$6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й">[14]!й</definedName>
    <definedName name="и_н_п">#REF!</definedName>
    <definedName name="_xlnm.Extract">#REF!</definedName>
    <definedName name="изп">#REF!</definedName>
    <definedName name="йй">[14]!йй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7">Дерат!$A$1:$F$8</definedName>
    <definedName name="_xlnm.Print_Area" localSheetId="3">'Мат-лы'!$A$1:$J$79</definedName>
    <definedName name="_xlnm.Print_Area" localSheetId="4">МБП!$A$1:$K$13</definedName>
    <definedName name="_xlnm.Print_Area" localSheetId="8">МедУсл!$A$1:$F$10</definedName>
    <definedName name="_xlnm.Print_Area" localSheetId="6">Перевахт!$A$1:$I$8</definedName>
    <definedName name="_xlnm.Print_Area" localSheetId="2">Спецод!$A$1:$AL$16</definedName>
    <definedName name="_xlnm.Print_Area" localSheetId="5">ТрансМат!$A$1:$J$32</definedName>
    <definedName name="_xlnm.Print_Area" localSheetId="1">ФОТ!$A$1:$K$10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C8" i="136" l="1"/>
  <c r="I26" i="106" l="1"/>
  <c r="I45" i="106" s="1"/>
  <c r="I61" i="106" s="1"/>
</calcChain>
</file>

<file path=xl/sharedStrings.xml><?xml version="1.0" encoding="utf-8"?>
<sst xmlns="http://schemas.openxmlformats.org/spreadsheetml/2006/main" count="271" uniqueCount="199">
  <si>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</si>
  <si>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</si>
  <si>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</si>
  <si>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</si>
  <si>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</si>
  <si>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</si>
  <si>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</si>
  <si>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</si>
  <si>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</si>
  <si>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</si>
  <si>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</si>
  <si>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</si>
  <si>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</si>
  <si>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</si>
  <si>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</si>
  <si>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</si>
  <si>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</si>
  <si>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</si>
  <si>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</si>
  <si>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</si>
  <si>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</si>
  <si>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</si>
  <si>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</si>
  <si>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</si>
  <si>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</si>
  <si>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</si>
  <si>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Перевахтовка персонала</t>
  </si>
  <si>
    <t>Всего стоимость перевозок , руб без НДС</t>
  </si>
  <si>
    <t>Тариф</t>
  </si>
  <si>
    <t>ВСЕГО</t>
  </si>
  <si>
    <t>Расходы по оказанию медицинских услуг</t>
  </si>
  <si>
    <t xml:space="preserve">Итого </t>
  </si>
  <si>
    <t>Срок ПИ, лет</t>
  </si>
  <si>
    <t>Вес 1 ед, кг</t>
  </si>
  <si>
    <t>Общий вес, кг</t>
  </si>
  <si>
    <t>Ерш для чистки унитаза</t>
  </si>
  <si>
    <t>Мыльница</t>
  </si>
  <si>
    <t>Плечики для одежды</t>
  </si>
  <si>
    <t>Держатель для туалетной бумаги</t>
  </si>
  <si>
    <t>Ведро для мусора</t>
  </si>
  <si>
    <t>Зеркало</t>
  </si>
  <si>
    <t>Крючок</t>
  </si>
  <si>
    <t>Итого износ МБП в год</t>
  </si>
  <si>
    <t>Приложение №2</t>
  </si>
  <si>
    <t>Приложение №3</t>
  </si>
  <si>
    <t>Приложение №4</t>
  </si>
  <si>
    <t>Приложение №5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</si>
  <si>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</si>
  <si>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</si>
  <si>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</si>
  <si>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</si>
  <si>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</si>
  <si>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</si>
  <si>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</si>
  <si>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</si>
  <si>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</si>
  <si>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</si>
  <si>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</si>
  <si>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</si>
  <si>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</si>
  <si>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</si>
  <si>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</si>
  <si>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</si>
  <si>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</si>
  <si>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</si>
  <si>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</si>
  <si>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</si>
  <si>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</si>
  <si>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</si>
  <si>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</si>
  <si>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</si>
  <si>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</si>
  <si>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</si>
  <si>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</si>
  <si>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</si>
  <si>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</si>
  <si>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</si>
  <si>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</si>
  <si>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</si>
  <si>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</si>
  <si>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</si>
  <si>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</si>
  <si>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</si>
  <si>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</si>
  <si>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</si>
  <si>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</si>
  <si>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</si>
  <si>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</si>
  <si>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</si>
  <si>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</si>
  <si>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</si>
  <si>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</si>
  <si>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Должность (специальность, профессия), разряд, класс (категория) квалификации</t>
  </si>
  <si>
    <t>Кол-во шт.ед. всего</t>
  </si>
  <si>
    <t>Численность работающих и расходы на оплату труда</t>
  </si>
  <si>
    <t>Бытовая химия, расходные материалы, инструмент и инвентарь</t>
  </si>
  <si>
    <t xml:space="preserve">Инвентарь на год </t>
  </si>
  <si>
    <t>Инструмент на год</t>
  </si>
  <si>
    <t>Расход бытовой химии в месяц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</si>
  <si>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</si>
  <si>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</si>
  <si>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</si>
  <si>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</si>
  <si>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</si>
  <si>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</si>
  <si>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</si>
  <si>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</si>
  <si>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Коэф-т тары</t>
  </si>
  <si>
    <t>В год</t>
  </si>
  <si>
    <t>Дератизация и дезинсекция</t>
  </si>
  <si>
    <t>Приложение №1</t>
  </si>
  <si>
    <t>Итого:</t>
  </si>
  <si>
    <t>Доставка бытовой химии, расходных материалов, спецодежды, инструмента, инвентаря и пр.</t>
  </si>
  <si>
    <t>МБП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</si>
  <si>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</si>
  <si>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</si>
  <si>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</si>
  <si>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</si>
  <si>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</si>
  <si>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 xml:space="preserve">Количество </t>
  </si>
  <si>
    <t>Вес с тарой, кг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</si>
  <si>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</si>
  <si>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</si>
  <si>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</si>
  <si>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</si>
  <si>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</si>
  <si>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</si>
  <si>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</si>
  <si>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</si>
  <si>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</si>
  <si>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</si>
  <si>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</si>
  <si>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</si>
  <si>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</si>
  <si>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4.</t>
  </si>
  <si>
    <t>4.1</t>
  </si>
  <si>
    <t>Доставка материалов</t>
  </si>
  <si>
    <t>4.2</t>
  </si>
  <si>
    <t>Доставка персонала (перевахтовка)</t>
  </si>
  <si>
    <t>5.</t>
  </si>
  <si>
    <t>6.</t>
  </si>
  <si>
    <t>6.1</t>
  </si>
  <si>
    <t>8.</t>
  </si>
  <si>
    <t>Общепроизводственные расходы</t>
  </si>
  <si>
    <t>Медобслуживание</t>
  </si>
  <si>
    <t>Общехозяйственные расходы</t>
  </si>
  <si>
    <t>Плановая прибыль</t>
  </si>
  <si>
    <t>Итого, руб без НДС</t>
  </si>
  <si>
    <t>Итого, руб с НДС</t>
  </si>
  <si>
    <t>Сумма расходов, руб без НДС</t>
  </si>
  <si>
    <t>Сумма расходов, руб с НДС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</si>
  <si>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</si>
  <si>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</si>
  <si>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</si>
  <si>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</si>
  <si>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</si>
  <si>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</si>
  <si>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</si>
  <si>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</si>
  <si>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</si>
  <si>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</si>
  <si>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</si>
  <si>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Стоимость, руб. без НДС в год</t>
  </si>
  <si>
    <t>Вид</t>
  </si>
  <si>
    <t>Всего,
руб без НДС</t>
  </si>
  <si>
    <t>Всего, руб без НДС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</si>
  <si>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</si>
  <si>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</si>
  <si>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</si>
  <si>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</si>
  <si>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</si>
  <si>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Красноярск-Байкит-Красноярск 
(туда-обратно), руб без НДС</t>
  </si>
  <si>
    <t>Байкит-Куюмба-Байкит 
(туда-обратно), руб без НДС</t>
  </si>
  <si>
    <t>Площадь уборки ВСЕГО (м2)</t>
  </si>
  <si>
    <t>Ставка, руб без НДС/м2/сутки</t>
  </si>
  <si>
    <t>Ставка, руб с НДС/м2/сутки</t>
  </si>
  <si>
    <t>6.2</t>
  </si>
  <si>
    <t>Проживание и питание персонала</t>
  </si>
  <si>
    <t>Кол-во шт.ед. вахта/смена</t>
  </si>
  <si>
    <t>Кол-во дней</t>
  </si>
  <si>
    <t>Итого проживание
руб/год</t>
  </si>
  <si>
    <t>Проживание и питание  персонала в вагон-городке</t>
  </si>
  <si>
    <t xml:space="preserve">Расчет стоимости оказания услуг по уборке помещений ПОЖДЕПО
</t>
  </si>
  <si>
    <t>Приложение №6</t>
  </si>
  <si>
    <t>Приложение № 7</t>
  </si>
  <si>
    <t>Приложение № 8</t>
  </si>
  <si>
    <t>Приложение №9</t>
  </si>
  <si>
    <t>Медосмотр предварительный</t>
  </si>
  <si>
    <t>Медосмотр периодический</t>
  </si>
  <si>
    <t xml:space="preserve">Авиатариф, </t>
  </si>
  <si>
    <t>103,91 руб/кг, без НДС</t>
  </si>
  <si>
    <r>
      <t>I.</t>
    </r>
    <r>
      <rPr>
        <u/>
        <sz val="10"/>
        <rFont val="Times New Roman"/>
        <family val="1"/>
        <charset val="204"/>
      </rPr>
      <t xml:space="preserve"> Доставка </t>
    </r>
    <r>
      <rPr>
        <b/>
        <i/>
        <u/>
        <sz val="10"/>
        <rFont val="Times New Roman"/>
        <family val="1"/>
        <charset val="204"/>
      </rPr>
      <t>грузов</t>
    </r>
    <r>
      <rPr>
        <u/>
        <sz val="10"/>
        <rFont val="Times New Roman"/>
        <family val="1"/>
        <charset val="204"/>
      </rPr>
      <t xml:space="preserve"> до </t>
    </r>
    <r>
      <rPr>
        <b/>
        <u/>
        <sz val="10"/>
        <rFont val="Times New Roman"/>
        <family val="1"/>
        <charset val="204"/>
      </rPr>
      <t>Куюмбы</t>
    </r>
  </si>
  <si>
    <r>
      <t xml:space="preserve">Доставка  по маршруту </t>
    </r>
    <r>
      <rPr>
        <b/>
        <sz val="10"/>
        <rFont val="Times New Roman"/>
        <family val="1"/>
        <charset val="204"/>
      </rPr>
      <t>Красноярск-Куюмба</t>
    </r>
  </si>
  <si>
    <t>Профессиональная гигиеническая подготовка и аттестация</t>
  </si>
  <si>
    <t>СПЕЦОДЕЖДА</t>
  </si>
  <si>
    <t>Сумма расходов ООО "Славнефть-КНГ" за 9 мес.</t>
  </si>
  <si>
    <t>Тариф на проживание, руб/сутки без НДС (вагон-городок)</t>
  </si>
  <si>
    <t>Транспортные расходы</t>
  </si>
  <si>
    <t>Форма 6.2к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</si>
</sst>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"/>
    <numFmt numFmtId="169" formatCode="0.0"/>
    <numFmt numFmtId="170" formatCode="#,##0.00;\(#,##0.00\)"/>
    <numFmt numFmtId="171" formatCode="_-* #,##0\ _р_._-;\-* #,##0\ _р_._-;_-* &quot;-&quot;\ _р_._-;_-@_-"/>
    <numFmt numFmtId="172" formatCode="_(* #,##0_);_(* \(#,##0\);_(* &quot;-&quot;??_);_(@_)"/>
    <numFmt numFmtId="173" formatCode="_-* #,##0.00\ _р_._-;\-* #,##0.00\ _р_._-;_-* &quot;-&quot;??\ _р_._-;_-@_-"/>
    <numFmt numFmtId="174" formatCode="_-* #,##0\ _d_._-;\-* #,##0\ _d_._-;_-* &quot;-&quot;\ _d_._-;_-@_-"/>
    <numFmt numFmtId="175" formatCode="_-* #,##0.00\ _d_._-;\-* #,##0.00\ _d_._-;_-* &quot;-&quot;??\ _d_._-;_-@_-"/>
    <numFmt numFmtId="176" formatCode="General_)"/>
    <numFmt numFmtId="177" formatCode="_-* #,##0\ &quot;руб&quot;_-;\-* #,##0\ &quot;руб&quot;_-;_-* &quot;-&quot;\ &quot;руб&quot;_-;_-@_-"/>
    <numFmt numFmtId="178" formatCode="_-* #,##0&quot;d.&quot;_-;\-* #,##0&quot;d.&quot;_-;_-* &quot;-&quot;&quot;d.&quot;_-;_-@_-"/>
    <numFmt numFmtId="179" formatCode="_-* #,##0&quot;đ.&quot;_-;\-* #,##0&quot;đ.&quot;_-;_-* &quot;-&quot;&quot;đ.&quot;_-;_-@_-"/>
    <numFmt numFmtId="180" formatCode="_-* #,##0\ &quot;d.&quot;_-;\-* #,##0\ &quot;d.&quot;_-;_-* &quot;-&quot;\ &quot;d.&quot;_-;_-@_-"/>
    <numFmt numFmtId="181" formatCode="_-* #,##0\ &quot;đ.&quot;_-;\-* #,##0\ &quot;đ.&quot;_-;_-* &quot;-&quot;\ &quot;đ.&quot;_-;_-@_-"/>
    <numFmt numFmtId="182" formatCode="_-* #,##0.00\ &quot;d.&quot;_-;\-* #,##0.00\ &quot;d.&quot;_-;_-* &quot;-&quot;??\ &quot;d.&quot;_-;_-@_-"/>
    <numFmt numFmtId="183" formatCode="_-* #,##0.00\ &quot;đ.&quot;_-;\-* #,##0.00\ &quot;đ.&quot;_-;_-* &quot;-&quot;??\ &quot;đ.&quot;_-;_-@_-"/>
    <numFmt numFmtId="184" formatCode="_-* #,##0.00&quot;d.&quot;_-;\-* #,##0.00&quot;d.&quot;_-;_-* &quot;-&quot;??&quot;d.&quot;_-;_-@_-"/>
    <numFmt numFmtId="185" formatCode="_-* #,##0.00&quot;đ.&quot;_-;\-* #,##0.00&quot;đ.&quot;_-;_-* &quot;-&quot;??&quot;đ.&quot;_-;_-@_-"/>
    <numFmt numFmtId="186" formatCode="_-* #,##0\ _đ_._-;\-* #,##0\ _đ_._-;_-* &quot;-&quot;\ _đ_._-;_-@_-"/>
    <numFmt numFmtId="187" formatCode="_-* #,##0_d_._-;\-* #,##0_d_._-;_-* &quot;-&quot;_d_._-;_-@_-"/>
    <numFmt numFmtId="188" formatCode="_-* #,##0_đ_._-;\-* #,##0_đ_._-;_-* &quot;-&quot;_đ_._-;_-@_-"/>
    <numFmt numFmtId="189" formatCode="_-* #,##0.00\ _đ_._-;\-* #,##0.00\ _đ_._-;_-* &quot;-&quot;??\ _đ_._-;_-@_-"/>
    <numFmt numFmtId="190" formatCode="_-* #,##0.00_d_._-;\-* #,##0.00_d_._-;_-* &quot;-&quot;??_d_._-;_-@_-"/>
    <numFmt numFmtId="191" formatCode="_-* #,##0.00_đ_._-;\-* #,##0.00_đ_._-;_-* &quot;-&quot;??_đ_._-;_-@_-"/>
  </numFmts>
  <fonts count="10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sz val="12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11"/>
      <name val="Arial Cyr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708">
    <xf numFmtId="0" fontId="0" fillId="0" borderId="0"/>
    <xf numFmtId="0" fontId="42" fillId="0" borderId="0"/>
    <xf numFmtId="0" fontId="9" fillId="0" borderId="0"/>
    <xf numFmtId="0" fontId="45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6" fillId="0" borderId="0"/>
    <xf numFmtId="0" fontId="9" fillId="0" borderId="0"/>
    <xf numFmtId="0" fontId="4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6" fillId="0" borderId="0"/>
    <xf numFmtId="0" fontId="42" fillId="0" borderId="0"/>
    <xf numFmtId="0" fontId="46" fillId="0" borderId="0"/>
    <xf numFmtId="0" fontId="45" fillId="0" borderId="0"/>
    <xf numFmtId="0" fontId="45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4" fontId="67" fillId="0" borderId="0">
      <alignment vertical="center"/>
    </xf>
    <xf numFmtId="0" fontId="42" fillId="0" borderId="0"/>
    <xf numFmtId="4" fontId="67" fillId="0" borderId="0">
      <alignment vertical="center"/>
    </xf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9" fillId="0" borderId="0"/>
    <xf numFmtId="0" fontId="4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6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4" fontId="67" fillId="0" borderId="0">
      <alignment vertical="center"/>
    </xf>
    <xf numFmtId="0" fontId="42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9" fillId="0" borderId="0"/>
    <xf numFmtId="0" fontId="9" fillId="0" borderId="0"/>
    <xf numFmtId="0" fontId="46" fillId="0" borderId="0"/>
    <xf numFmtId="0" fontId="4" fillId="0" borderId="0"/>
    <xf numFmtId="0" fontId="42" fillId="0" borderId="0"/>
    <xf numFmtId="4" fontId="6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6" fillId="0" borderId="0"/>
    <xf numFmtId="0" fontId="46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9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6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6" fillId="0" borderId="0"/>
    <xf numFmtId="0" fontId="4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4" fillId="0" borderId="0"/>
    <xf numFmtId="0" fontId="69" fillId="0" borderId="0">
      <protection locked="0"/>
    </xf>
    <xf numFmtId="0" fontId="69" fillId="0" borderId="0">
      <protection locked="0"/>
    </xf>
    <xf numFmtId="0" fontId="4" fillId="0" borderId="0"/>
    <xf numFmtId="0" fontId="68" fillId="0" borderId="1">
      <protection locked="0"/>
    </xf>
    <xf numFmtId="177" fontId="9" fillId="0" borderId="0">
      <alignment horizontal="center"/>
    </xf>
    <xf numFmtId="0" fontId="9" fillId="0" borderId="2">
      <alignment horizontal="left" wrapText="1"/>
    </xf>
    <xf numFmtId="0" fontId="9" fillId="0" borderId="2">
      <alignment horizontal="left" wrapText="1"/>
    </xf>
    <xf numFmtId="0" fontId="9" fillId="0" borderId="2">
      <alignment horizontal="left" wrapText="1"/>
    </xf>
    <xf numFmtId="0" fontId="9" fillId="0" borderId="2">
      <alignment horizontal="left" wrapText="1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9" fillId="0" borderId="0"/>
    <xf numFmtId="178" fontId="70" fillId="0" borderId="0" applyFont="0" applyFill="0" applyBorder="0" applyAlignment="0" applyProtection="0"/>
    <xf numFmtId="179" fontId="7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70" fillId="0" borderId="0" applyFont="0" applyFill="0" applyBorder="0" applyAlignment="0" applyProtection="0"/>
    <xf numFmtId="185" fontId="7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37" fillId="3" borderId="0" applyNumberFormat="0" applyBorder="0" applyAlignment="0" applyProtection="0"/>
    <xf numFmtId="0" fontId="29" fillId="20" borderId="3" applyNumberFormat="0" applyAlignment="0" applyProtection="0"/>
    <xf numFmtId="0" fontId="34" fillId="21" borderId="4" applyNumberFormat="0" applyAlignment="0" applyProtection="0"/>
    <xf numFmtId="3" fontId="54" fillId="22" borderId="5" applyFill="0">
      <alignment vertical="center"/>
    </xf>
    <xf numFmtId="171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71" fillId="0" borderId="6">
      <alignment horizontal="center"/>
    </xf>
    <xf numFmtId="164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2" fillId="22" borderId="7" applyFill="0">
      <alignment horizontal="center" vertical="center" wrapText="1"/>
    </xf>
    <xf numFmtId="1" fontId="71" fillId="0" borderId="0">
      <alignment horizontal="center"/>
      <protection hidden="1"/>
    </xf>
    <xf numFmtId="0" fontId="38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4" fillId="0" borderId="0">
      <protection locked="0"/>
    </xf>
    <xf numFmtId="0" fontId="5" fillId="0" borderId="0"/>
    <xf numFmtId="0" fontId="41" fillId="4" borderId="0" applyNumberFormat="0" applyBorder="0" applyAlignment="0" applyProtection="0"/>
    <xf numFmtId="38" fontId="7" fillId="23" borderId="0" applyNumberFormat="0" applyBorder="0" applyAlignment="0" applyProtection="0"/>
    <xf numFmtId="1" fontId="72" fillId="0" borderId="0" applyNumberFormat="0" applyAlignment="0">
      <alignment vertical="top"/>
    </xf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3" fontId="3" fillId="0" borderId="0">
      <alignment vertical="top"/>
    </xf>
    <xf numFmtId="0" fontId="11" fillId="24" borderId="0"/>
    <xf numFmtId="0" fontId="8" fillId="25" borderId="0"/>
    <xf numFmtId="0" fontId="15" fillId="0" borderId="0"/>
    <xf numFmtId="0" fontId="9" fillId="0" borderId="0"/>
    <xf numFmtId="0" fontId="70" fillId="0" borderId="0"/>
    <xf numFmtId="0" fontId="45" fillId="0" borderId="6" applyNumberFormat="0">
      <alignment vertical="center" wrapText="1"/>
    </xf>
    <xf numFmtId="0" fontId="27" fillId="7" borderId="3" applyNumberFormat="0" applyAlignment="0" applyProtection="0"/>
    <xf numFmtId="10" fontId="7" fillId="26" borderId="2" applyNumberFormat="0" applyBorder="0" applyAlignment="0" applyProtection="0"/>
    <xf numFmtId="0" fontId="27" fillId="7" borderId="3" applyNumberFormat="0" applyAlignment="0" applyProtection="0"/>
    <xf numFmtId="176" fontId="75" fillId="0" borderId="0" applyNumberFormat="0" applyFill="0" applyAlignment="0" applyProtection="0">
      <alignment horizontal="left"/>
      <protection locked="0"/>
    </xf>
    <xf numFmtId="0" fontId="39" fillId="0" borderId="11" applyNumberFormat="0" applyFill="0" applyAlignment="0" applyProtection="0"/>
    <xf numFmtId="0" fontId="72" fillId="22" borderId="5" applyNumberFormat="0" applyFill="0">
      <alignment horizontal="center" vertical="center" wrapText="1"/>
    </xf>
    <xf numFmtId="0" fontId="36" fillId="27" borderId="0" applyNumberFormat="0" applyBorder="0" applyAlignment="0" applyProtection="0"/>
    <xf numFmtId="176" fontId="76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7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0" fontId="7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2" fillId="0" borderId="0"/>
    <xf numFmtId="0" fontId="1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71" fillId="0" borderId="13">
      <alignment horizont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71" fillId="0" borderId="0" applyFont="0" applyFill="0" applyBorder="0" applyAlignment="0" applyProtection="0"/>
    <xf numFmtId="18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4" fillId="0" borderId="0"/>
    <xf numFmtId="3" fontId="79" fillId="0" borderId="0">
      <alignment vertical="top"/>
    </xf>
    <xf numFmtId="0" fontId="28" fillId="20" borderId="14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80" fillId="0" borderId="6" applyNumberFormat="0" applyAlignment="0">
      <alignment vertical="top"/>
    </xf>
    <xf numFmtId="0" fontId="81" fillId="29" borderId="0">
      <alignment horizontal="left" vertical="top"/>
    </xf>
    <xf numFmtId="0" fontId="81" fillId="29" borderId="0">
      <alignment horizontal="left" vertical="top"/>
    </xf>
    <xf numFmtId="4" fontId="47" fillId="30" borderId="14" applyNumberFormat="0" applyProtection="0">
      <alignment vertical="center"/>
    </xf>
    <xf numFmtId="4" fontId="48" fillId="30" borderId="14" applyNumberFormat="0" applyProtection="0">
      <alignment vertical="center"/>
    </xf>
    <xf numFmtId="4" fontId="47" fillId="30" borderId="14" applyNumberFormat="0" applyProtection="0">
      <alignment horizontal="left" vertical="center" indent="1"/>
    </xf>
    <xf numFmtId="4" fontId="47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4" fontId="47" fillId="32" borderId="14" applyNumberFormat="0" applyProtection="0">
      <alignment horizontal="right" vertical="center"/>
    </xf>
    <xf numFmtId="4" fontId="47" fillId="33" borderId="14" applyNumberFormat="0" applyProtection="0">
      <alignment horizontal="right" vertical="center"/>
    </xf>
    <xf numFmtId="4" fontId="47" fillId="34" borderId="14" applyNumberFormat="0" applyProtection="0">
      <alignment horizontal="right" vertical="center"/>
    </xf>
    <xf numFmtId="4" fontId="47" fillId="35" borderId="14" applyNumberFormat="0" applyProtection="0">
      <alignment horizontal="right" vertical="center"/>
    </xf>
    <xf numFmtId="4" fontId="47" fillId="36" borderId="14" applyNumberFormat="0" applyProtection="0">
      <alignment horizontal="right" vertical="center"/>
    </xf>
    <xf numFmtId="4" fontId="47" fillId="37" borderId="14" applyNumberFormat="0" applyProtection="0">
      <alignment horizontal="right" vertical="center"/>
    </xf>
    <xf numFmtId="4" fontId="47" fillId="38" borderId="14" applyNumberFormat="0" applyProtection="0">
      <alignment horizontal="right" vertical="center"/>
    </xf>
    <xf numFmtId="4" fontId="47" fillId="39" borderId="14" applyNumberFormat="0" applyProtection="0">
      <alignment horizontal="right" vertical="center"/>
    </xf>
    <xf numFmtId="4" fontId="47" fillId="40" borderId="14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4" fontId="47" fillId="42" borderId="15" applyNumberFormat="0" applyProtection="0">
      <alignment horizontal="left" vertical="center" indent="1"/>
    </xf>
    <xf numFmtId="4" fontId="50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1" fillId="42" borderId="14" applyNumberFormat="0" applyProtection="0">
      <alignment horizontal="left" vertical="center" indent="1"/>
    </xf>
    <xf numFmtId="4" fontId="5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47" fillId="26" borderId="14" applyNumberFormat="0" applyProtection="0">
      <alignment vertical="center"/>
    </xf>
    <xf numFmtId="4" fontId="48" fillId="26" borderId="14" applyNumberFormat="0" applyProtection="0">
      <alignment vertical="center"/>
    </xf>
    <xf numFmtId="4" fontId="47" fillId="26" borderId="14" applyNumberFormat="0" applyProtection="0">
      <alignment horizontal="left" vertical="center" indent="1"/>
    </xf>
    <xf numFmtId="4" fontId="47" fillId="26" borderId="14" applyNumberFormat="0" applyProtection="0">
      <alignment horizontal="left" vertical="center" indent="1"/>
    </xf>
    <xf numFmtId="4" fontId="47" fillId="42" borderId="14" applyNumberFormat="0" applyProtection="0">
      <alignment horizontal="right" vertical="center"/>
    </xf>
    <xf numFmtId="4" fontId="48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52" fillId="0" borderId="0"/>
    <xf numFmtId="4" fontId="53" fillId="42" borderId="14" applyNumberFormat="0" applyProtection="0">
      <alignment horizontal="right" vertical="center"/>
    </xf>
    <xf numFmtId="0" fontId="35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7" borderId="3" applyNumberFormat="0" applyAlignment="0" applyProtection="0"/>
    <xf numFmtId="0" fontId="28" fillId="20" borderId="14" applyNumberFormat="0" applyAlignment="0" applyProtection="0"/>
    <xf numFmtId="0" fontId="29" fillId="20" borderId="3" applyNumberFormat="0" applyAlignment="0" applyProtection="0"/>
    <xf numFmtId="44" fontId="9" fillId="0" borderId="0" applyFont="0" applyFill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54" fillId="23" borderId="17">
      <alignment horizontal="left" vertical="center"/>
    </xf>
    <xf numFmtId="0" fontId="33" fillId="0" borderId="16" applyNumberFormat="0" applyFill="0" applyAlignment="0" applyProtection="0"/>
    <xf numFmtId="0" fontId="34" fillId="21" borderId="4" applyNumberFormat="0" applyAlignment="0" applyProtection="0"/>
    <xf numFmtId="0" fontId="35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82" fillId="39" borderId="18">
      <alignment horizontal="centerContinuous" vertical="center"/>
    </xf>
    <xf numFmtId="0" fontId="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7" fillId="0" borderId="0">
      <alignment horizontal="left"/>
    </xf>
    <xf numFmtId="0" fontId="7" fillId="0" borderId="0">
      <alignment horizontal="left"/>
    </xf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42" fillId="0" borderId="0"/>
    <xf numFmtId="0" fontId="55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1" fontId="84" fillId="0" borderId="0" applyFont="0" applyFill="0" applyBorder="0" applyAlignment="0" applyProtection="0"/>
    <xf numFmtId="173" fontId="8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69" fontId="45" fillId="0" borderId="0">
      <alignment vertical="top"/>
    </xf>
    <xf numFmtId="0" fontId="68" fillId="0" borderId="0">
      <protection locked="0"/>
    </xf>
  </cellStyleXfs>
  <cellXfs count="440">
    <xf numFmtId="0" fontId="0" fillId="0" borderId="0" xfId="0"/>
    <xf numFmtId="0" fontId="13" fillId="0" borderId="0" xfId="2536" applyFont="1" applyAlignment="1">
      <alignment horizontal="center" vertical="center"/>
    </xf>
    <xf numFmtId="0" fontId="13" fillId="0" borderId="0" xfId="2536" applyFont="1"/>
    <xf numFmtId="0" fontId="14" fillId="0" borderId="0" xfId="2536" applyFont="1" applyAlignment="1">
      <alignment horizontal="center"/>
    </xf>
    <xf numFmtId="3" fontId="13" fillId="0" borderId="0" xfId="2536" applyNumberFormat="1" applyFont="1"/>
    <xf numFmtId="0" fontId="13" fillId="0" borderId="0" xfId="2536" applyFont="1" applyBorder="1"/>
    <xf numFmtId="0" fontId="2" fillId="0" borderId="0" xfId="2536" applyFont="1" applyFill="1" applyBorder="1"/>
    <xf numFmtId="49" fontId="13" fillId="0" borderId="0" xfId="2536" applyNumberFormat="1" applyFont="1" applyFill="1" applyAlignment="1">
      <alignment horizontal="center" vertical="center"/>
    </xf>
    <xf numFmtId="0" fontId="17" fillId="0" borderId="0" xfId="2536" applyFont="1" applyFill="1" applyAlignment="1">
      <alignment wrapText="1"/>
    </xf>
    <xf numFmtId="0" fontId="18" fillId="0" borderId="0" xfId="2536" applyFont="1" applyFill="1" applyBorder="1" applyAlignment="1">
      <alignment horizontal="center" wrapText="1"/>
    </xf>
    <xf numFmtId="49" fontId="10" fillId="0" borderId="0" xfId="2536" applyNumberFormat="1" applyFont="1" applyFill="1" applyAlignment="1">
      <alignment horizontal="center" vertical="center" wrapText="1"/>
    </xf>
    <xf numFmtId="0" fontId="10" fillId="0" borderId="0" xfId="2536" applyFont="1" applyFill="1" applyAlignment="1">
      <alignment horizontal="center" wrapText="1"/>
    </xf>
    <xf numFmtId="0" fontId="19" fillId="0" borderId="0" xfId="2536" applyFont="1" applyFill="1" applyAlignment="1">
      <alignment horizontal="center" wrapText="1"/>
    </xf>
    <xf numFmtId="0" fontId="13" fillId="0" borderId="0" xfId="2536" applyFont="1" applyFill="1" applyBorder="1" applyAlignment="1"/>
    <xf numFmtId="0" fontId="14" fillId="0" borderId="0" xfId="2536" applyFont="1" applyFill="1" applyBorder="1" applyAlignment="1">
      <alignment horizontal="center"/>
    </xf>
    <xf numFmtId="0" fontId="13" fillId="0" borderId="0" xfId="2536" applyFont="1" applyBorder="1" applyAlignment="1">
      <alignment vertical="center"/>
    </xf>
    <xf numFmtId="0" fontId="19" fillId="0" borderId="0" xfId="2536" applyFont="1" applyBorder="1" applyAlignment="1">
      <alignment horizontal="right" vertical="center"/>
    </xf>
    <xf numFmtId="0" fontId="11" fillId="0" borderId="0" xfId="2536" applyFont="1" applyFill="1" applyBorder="1" applyAlignment="1">
      <alignment horizontal="right"/>
    </xf>
    <xf numFmtId="1" fontId="13" fillId="0" borderId="20" xfId="2536" applyNumberFormat="1" applyFont="1" applyFill="1" applyBorder="1" applyAlignment="1">
      <alignment horizontal="left" vertical="center"/>
    </xf>
    <xf numFmtId="1" fontId="19" fillId="0" borderId="0" xfId="2536" applyNumberFormat="1" applyFont="1" applyFill="1" applyBorder="1" applyAlignment="1">
      <alignment horizontal="left" vertical="center" wrapText="1" indent="2"/>
    </xf>
    <xf numFmtId="0" fontId="19" fillId="0" borderId="0" xfId="2536" applyFont="1" applyFill="1" applyBorder="1" applyAlignment="1">
      <alignment horizontal="right" vertical="center"/>
    </xf>
    <xf numFmtId="49" fontId="16" fillId="0" borderId="0" xfId="2536" applyNumberFormat="1" applyFont="1" applyFill="1" applyBorder="1" applyAlignment="1">
      <alignment horizontal="centerContinuous" vertical="center"/>
    </xf>
    <xf numFmtId="0" fontId="2" fillId="0" borderId="0" xfId="2536" applyFont="1" applyFill="1" applyBorder="1" applyAlignment="1">
      <alignment horizontal="centerContinuous" vertical="center"/>
    </xf>
    <xf numFmtId="0" fontId="10" fillId="0" borderId="0" xfId="2536" applyFont="1" applyBorder="1" applyAlignment="1">
      <alignment horizontal="left" vertical="center"/>
    </xf>
    <xf numFmtId="0" fontId="20" fillId="0" borderId="0" xfId="2531" applyFont="1"/>
    <xf numFmtId="0" fontId="20" fillId="0" borderId="26" xfId="2531" applyFont="1" applyBorder="1" applyAlignment="1">
      <alignment horizontal="center"/>
    </xf>
    <xf numFmtId="0" fontId="20" fillId="0" borderId="27" xfId="2531" applyFont="1" applyBorder="1" applyAlignment="1">
      <alignment horizontal="center"/>
    </xf>
    <xf numFmtId="0" fontId="6" fillId="0" borderId="0" xfId="2531" applyFont="1" applyAlignment="1">
      <alignment horizontal="centerContinuous" vertical="center"/>
    </xf>
    <xf numFmtId="49" fontId="16" fillId="0" borderId="0" xfId="2536" applyNumberFormat="1" applyFont="1" applyFill="1" applyBorder="1" applyAlignment="1">
      <alignment horizontal="centerContinuous" vertical="center" wrapText="1"/>
    </xf>
    <xf numFmtId="0" fontId="1" fillId="0" borderId="0" xfId="2533"/>
    <xf numFmtId="0" fontId="23" fillId="0" borderId="0" xfId="2533" applyFont="1" applyBorder="1" applyAlignment="1">
      <alignment horizontal="centerContinuous" vertical="center"/>
    </xf>
    <xf numFmtId="0" fontId="1" fillId="0" borderId="0" xfId="2533" applyAlignment="1">
      <alignment vertical="center"/>
    </xf>
    <xf numFmtId="0" fontId="22" fillId="0" borderId="0" xfId="2533" applyFont="1" applyBorder="1" applyAlignment="1">
      <alignment horizontal="centerContinuous" vertical="center"/>
    </xf>
    <xf numFmtId="0" fontId="8" fillId="0" borderId="0" xfId="2533" applyFont="1" applyFill="1" applyAlignment="1">
      <alignment horizontal="centerContinuous" vertical="center"/>
    </xf>
    <xf numFmtId="0" fontId="4" fillId="0" borderId="0" xfId="2533" applyFont="1"/>
    <xf numFmtId="0" fontId="2" fillId="0" borderId="19" xfId="2533" applyFont="1" applyFill="1" applyBorder="1" applyAlignment="1">
      <alignment horizontal="center" vertical="center"/>
    </xf>
    <xf numFmtId="0" fontId="2" fillId="0" borderId="28" xfId="2533" applyNumberFormat="1" applyFont="1" applyFill="1" applyBorder="1" applyAlignment="1">
      <alignment horizontal="center" vertical="center"/>
    </xf>
    <xf numFmtId="4" fontId="2" fillId="0" borderId="29" xfId="2533" applyNumberFormat="1" applyFont="1" applyFill="1" applyBorder="1" applyAlignment="1">
      <alignment vertical="center"/>
    </xf>
    <xf numFmtId="0" fontId="2" fillId="0" borderId="20" xfId="2533" applyFont="1" applyFill="1" applyBorder="1" applyAlignment="1">
      <alignment horizontal="center" vertical="center"/>
    </xf>
    <xf numFmtId="0" fontId="2" fillId="0" borderId="25" xfId="2533" applyNumberFormat="1" applyFont="1" applyFill="1" applyBorder="1" applyAlignment="1">
      <alignment horizontal="center" vertical="center"/>
    </xf>
    <xf numFmtId="4" fontId="2" fillId="0" borderId="25" xfId="2533" applyNumberFormat="1" applyFont="1" applyFill="1" applyBorder="1" applyAlignment="1">
      <alignment vertical="center"/>
    </xf>
    <xf numFmtId="0" fontId="2" fillId="0" borderId="21" xfId="2533" applyFont="1" applyFill="1" applyBorder="1" applyAlignment="1">
      <alignment horizontal="center" vertical="center"/>
    </xf>
    <xf numFmtId="4" fontId="2" fillId="0" borderId="28" xfId="2533" applyNumberFormat="1" applyFont="1" applyFill="1" applyBorder="1" applyAlignment="1">
      <alignment vertical="center"/>
    </xf>
    <xf numFmtId="0" fontId="2" fillId="0" borderId="21" xfId="2533" applyFont="1" applyFill="1" applyBorder="1" applyAlignment="1">
      <alignment horizontal="center"/>
    </xf>
    <xf numFmtId="0" fontId="2" fillId="0" borderId="20" xfId="2533" applyFont="1" applyFill="1" applyBorder="1" applyAlignment="1">
      <alignment horizontal="center"/>
    </xf>
    <xf numFmtId="0" fontId="13" fillId="0" borderId="0" xfId="2533" applyFont="1" applyFill="1" applyAlignment="1">
      <alignment horizontal="center" vertical="center"/>
    </xf>
    <xf numFmtId="0" fontId="13" fillId="0" borderId="0" xfId="2533" applyFont="1" applyFill="1"/>
    <xf numFmtId="0" fontId="2" fillId="0" borderId="29" xfId="2533" applyFont="1" applyFill="1" applyBorder="1" applyAlignment="1">
      <alignment horizontal="center"/>
    </xf>
    <xf numFmtId="0" fontId="2" fillId="0" borderId="25" xfId="2533" applyFont="1" applyFill="1" applyBorder="1" applyAlignment="1">
      <alignment horizontal="center"/>
    </xf>
    <xf numFmtId="0" fontId="13" fillId="0" borderId="20" xfId="2533" applyFont="1" applyFill="1" applyBorder="1" applyAlignment="1">
      <alignment horizontal="center" vertical="center"/>
    </xf>
    <xf numFmtId="2" fontId="2" fillId="0" borderId="28" xfId="2533" applyNumberFormat="1" applyFont="1" applyFill="1" applyBorder="1" applyAlignment="1">
      <alignment horizontal="center"/>
    </xf>
    <xf numFmtId="0" fontId="2" fillId="0" borderId="0" xfId="2533" applyFont="1"/>
    <xf numFmtId="0" fontId="2" fillId="0" borderId="20" xfId="2533" applyFont="1" applyBorder="1"/>
    <xf numFmtId="0" fontId="2" fillId="0" borderId="27" xfId="2533" applyFont="1" applyBorder="1" applyAlignment="1">
      <alignment horizontal="center"/>
    </xf>
    <xf numFmtId="1" fontId="2" fillId="0" borderId="25" xfId="2533" applyNumberFormat="1" applyFont="1" applyFill="1" applyBorder="1" applyAlignment="1">
      <alignment horizontal="center" vertical="center"/>
    </xf>
    <xf numFmtId="0" fontId="8" fillId="0" borderId="0" xfId="2536" applyFont="1" applyFill="1" applyBorder="1" applyAlignment="1">
      <alignment horizontal="right"/>
    </xf>
    <xf numFmtId="0" fontId="21" fillId="0" borderId="0" xfId="2533" applyFont="1" applyAlignment="1">
      <alignment horizontal="centerContinuous" vertical="center"/>
    </xf>
    <xf numFmtId="0" fontId="2" fillId="0" borderId="0" xfId="2533" applyFont="1" applyAlignment="1">
      <alignment horizontal="centerContinuous" vertical="center"/>
    </xf>
    <xf numFmtId="0" fontId="20" fillId="0" borderId="0" xfId="0" applyFont="1"/>
    <xf numFmtId="0" fontId="20" fillId="0" borderId="0" xfId="0" applyFont="1" applyAlignment="1">
      <alignment horizontal="centerContinuous" vertical="center"/>
    </xf>
    <xf numFmtId="3" fontId="13" fillId="0" borderId="0" xfId="2536" applyNumberFormat="1" applyFont="1" applyFill="1" applyBorder="1" applyAlignment="1">
      <alignment horizontal="center"/>
    </xf>
    <xf numFmtId="3" fontId="10" fillId="0" borderId="0" xfId="2536" applyNumberFormat="1" applyFont="1" applyFill="1" applyAlignment="1">
      <alignment horizontal="center" wrapText="1"/>
    </xf>
    <xf numFmtId="1" fontId="19" fillId="46" borderId="39" xfId="2536" applyNumberFormat="1" applyFont="1" applyFill="1" applyBorder="1" applyAlignment="1">
      <alignment horizontal="center" vertical="center" wrapText="1"/>
    </xf>
    <xf numFmtId="0" fontId="13" fillId="46" borderId="40" xfId="2536" applyFont="1" applyFill="1" applyBorder="1" applyAlignment="1">
      <alignment horizontal="center" vertical="center"/>
    </xf>
    <xf numFmtId="1" fontId="10" fillId="46" borderId="18" xfId="2536" applyNumberFormat="1" applyFont="1" applyFill="1" applyBorder="1" applyAlignment="1">
      <alignment horizontal="left" vertical="center" wrapText="1"/>
    </xf>
    <xf numFmtId="0" fontId="14" fillId="0" borderId="0" xfId="2536" applyFont="1" applyFill="1" applyBorder="1" applyAlignment="1">
      <alignment horizontal="right" vertical="center"/>
    </xf>
    <xf numFmtId="4" fontId="13" fillId="0" borderId="0" xfId="2536" applyNumberFormat="1" applyFont="1"/>
    <xf numFmtId="0" fontId="10" fillId="47" borderId="18" xfId="2533" applyNumberFormat="1" applyFont="1" applyFill="1" applyBorder="1" applyAlignment="1">
      <alignment horizontal="center" vertical="center" wrapText="1"/>
    </xf>
    <xf numFmtId="0" fontId="10" fillId="47" borderId="38" xfId="2533" applyNumberFormat="1" applyFont="1" applyFill="1" applyBorder="1" applyAlignment="1">
      <alignment horizontal="center" vertical="center" wrapText="1"/>
    </xf>
    <xf numFmtId="0" fontId="10" fillId="47" borderId="38" xfId="0" applyNumberFormat="1" applyFont="1" applyFill="1" applyBorder="1" applyAlignment="1">
      <alignment horizontal="center" vertical="center" wrapText="1"/>
    </xf>
    <xf numFmtId="0" fontId="10" fillId="47" borderId="18" xfId="2533" applyFont="1" applyFill="1" applyBorder="1" applyAlignment="1">
      <alignment horizontal="left" vertical="center"/>
    </xf>
    <xf numFmtId="0" fontId="10" fillId="47" borderId="38" xfId="2533" applyFont="1" applyFill="1" applyBorder="1" applyAlignment="1">
      <alignment horizontal="left" vertical="center" wrapText="1"/>
    </xf>
    <xf numFmtId="0" fontId="6" fillId="47" borderId="18" xfId="2533" applyFont="1" applyFill="1" applyBorder="1"/>
    <xf numFmtId="4" fontId="10" fillId="47" borderId="18" xfId="2533" applyNumberFormat="1" applyFont="1" applyFill="1" applyBorder="1"/>
    <xf numFmtId="0" fontId="6" fillId="47" borderId="44" xfId="2533" applyFont="1" applyFill="1" applyBorder="1"/>
    <xf numFmtId="0" fontId="10" fillId="47" borderId="18" xfId="2533" applyFont="1" applyFill="1" applyBorder="1" applyAlignment="1">
      <alignment horizontal="center" vertical="center" wrapText="1"/>
    </xf>
    <xf numFmtId="0" fontId="10" fillId="47" borderId="38" xfId="2533" applyFont="1" applyFill="1" applyBorder="1" applyAlignment="1">
      <alignment horizontal="center" vertical="center" wrapText="1"/>
    </xf>
    <xf numFmtId="0" fontId="10" fillId="47" borderId="38" xfId="2533" applyFont="1" applyFill="1" applyBorder="1" applyAlignment="1">
      <alignment horizontal="center" wrapText="1"/>
    </xf>
    <xf numFmtId="0" fontId="10" fillId="47" borderId="38" xfId="2533" applyNumberFormat="1" applyFont="1" applyFill="1" applyBorder="1" applyAlignment="1">
      <alignment horizontal="center" vertical="center"/>
    </xf>
    <xf numFmtId="4" fontId="10" fillId="47" borderId="38" xfId="2533" applyNumberFormat="1" applyFont="1" applyFill="1" applyBorder="1" applyAlignment="1">
      <alignment vertical="center"/>
    </xf>
    <xf numFmtId="0" fontId="10" fillId="47" borderId="18" xfId="2533" applyFont="1" applyFill="1" applyBorder="1"/>
    <xf numFmtId="0" fontId="10" fillId="47" borderId="38" xfId="2533" applyFont="1" applyFill="1" applyBorder="1"/>
    <xf numFmtId="0" fontId="13" fillId="0" borderId="48" xfId="2533" applyFont="1" applyFill="1" applyBorder="1" applyAlignment="1">
      <alignment horizontal="center" vertical="center"/>
    </xf>
    <xf numFmtId="0" fontId="56" fillId="48" borderId="18" xfId="2533" applyFont="1" applyFill="1" applyBorder="1" applyAlignment="1">
      <alignment horizontal="left" vertical="center"/>
    </xf>
    <xf numFmtId="0" fontId="56" fillId="48" borderId="38" xfId="2533" applyFont="1" applyFill="1" applyBorder="1" applyAlignment="1">
      <alignment horizontal="left" vertical="center" wrapText="1"/>
    </xf>
    <xf numFmtId="4" fontId="57" fillId="48" borderId="50" xfId="2533" applyNumberFormat="1" applyFont="1" applyFill="1" applyBorder="1"/>
    <xf numFmtId="4" fontId="57" fillId="48" borderId="23" xfId="2533" applyNumberFormat="1" applyFont="1" applyFill="1" applyBorder="1"/>
    <xf numFmtId="0" fontId="3" fillId="30" borderId="42" xfId="2530" applyFont="1" applyFill="1" applyBorder="1" applyAlignment="1">
      <alignment horizontal="center" vertical="center" wrapText="1"/>
    </xf>
    <xf numFmtId="0" fontId="3" fillId="30" borderId="22" xfId="2530" applyFont="1" applyFill="1" applyBorder="1" applyAlignment="1">
      <alignment horizontal="center" vertical="center" wrapText="1"/>
    </xf>
    <xf numFmtId="0" fontId="20" fillId="0" borderId="32" xfId="2530" applyFont="1" applyFill="1" applyBorder="1" applyAlignment="1">
      <alignment horizontal="center" vertical="center"/>
    </xf>
    <xf numFmtId="0" fontId="20" fillId="0" borderId="2" xfId="2530" applyFont="1" applyFill="1" applyBorder="1" applyAlignment="1">
      <alignment horizontal="left" vertical="center"/>
    </xf>
    <xf numFmtId="3" fontId="11" fillId="0" borderId="0" xfId="2536" applyNumberFormat="1" applyFont="1" applyFill="1" applyBorder="1" applyAlignment="1">
      <alignment horizontal="right"/>
    </xf>
    <xf numFmtId="0" fontId="19" fillId="0" borderId="51" xfId="2536" applyFont="1" applyFill="1" applyBorder="1" applyAlignment="1">
      <alignment horizontal="center" wrapText="1"/>
    </xf>
    <xf numFmtId="0" fontId="8" fillId="0" borderId="52" xfId="2536" applyFont="1" applyFill="1" applyBorder="1" applyAlignment="1">
      <alignment horizontal="centerContinuous" vertical="center"/>
    </xf>
    <xf numFmtId="0" fontId="8" fillId="0" borderId="44" xfId="2536" applyFont="1" applyFill="1" applyBorder="1" applyAlignment="1">
      <alignment horizontal="centerContinuous" vertical="center"/>
    </xf>
    <xf numFmtId="0" fontId="8" fillId="0" borderId="38" xfId="2536" applyFont="1" applyFill="1" applyBorder="1" applyAlignment="1">
      <alignment horizontal="centerContinuous" vertical="center"/>
    </xf>
    <xf numFmtId="0" fontId="2" fillId="30" borderId="42" xfId="2536" applyFont="1" applyFill="1" applyBorder="1" applyAlignment="1">
      <alignment horizontal="center" vertical="center" wrapText="1"/>
    </xf>
    <xf numFmtId="0" fontId="2" fillId="30" borderId="50" xfId="2536" applyFont="1" applyFill="1" applyBorder="1" applyAlignment="1">
      <alignment horizontal="center" vertical="center" wrapText="1"/>
    </xf>
    <xf numFmtId="0" fontId="2" fillId="30" borderId="23" xfId="2536" applyFont="1" applyFill="1" applyBorder="1" applyAlignment="1">
      <alignment horizontal="center" vertical="center" wrapText="1"/>
    </xf>
    <xf numFmtId="0" fontId="13" fillId="0" borderId="0" xfId="2536" applyFont="1" applyBorder="1" applyAlignment="1">
      <alignment horizontal="center" vertical="center" wrapText="1"/>
    </xf>
    <xf numFmtId="0" fontId="13" fillId="0" borderId="0" xfId="2536" applyFont="1" applyBorder="1" applyAlignment="1">
      <alignment horizontal="center" vertical="center"/>
    </xf>
    <xf numFmtId="0" fontId="13" fillId="0" borderId="2" xfId="2536" applyFont="1" applyFill="1" applyBorder="1" applyAlignment="1">
      <alignment horizontal="center" vertical="center"/>
    </xf>
    <xf numFmtId="0" fontId="13" fillId="0" borderId="55" xfId="2536" applyFont="1" applyFill="1" applyBorder="1" applyAlignment="1">
      <alignment horizontal="center" vertical="center"/>
    </xf>
    <xf numFmtId="0" fontId="13" fillId="0" borderId="33" xfId="2536" applyFont="1" applyFill="1" applyBorder="1" applyAlignment="1">
      <alignment horizontal="center" vertical="center"/>
    </xf>
    <xf numFmtId="0" fontId="14" fillId="46" borderId="22" xfId="2536" applyFont="1" applyFill="1" applyBorder="1" applyAlignment="1">
      <alignment horizontal="center" vertical="center"/>
    </xf>
    <xf numFmtId="2" fontId="14" fillId="46" borderId="22" xfId="2536" applyNumberFormat="1" applyFont="1" applyFill="1" applyBorder="1" applyAlignment="1">
      <alignment horizontal="center" vertical="center"/>
    </xf>
    <xf numFmtId="0" fontId="14" fillId="46" borderId="23" xfId="2536" applyFont="1" applyFill="1" applyBorder="1" applyAlignment="1">
      <alignment horizontal="center" vertical="center"/>
    </xf>
    <xf numFmtId="1" fontId="10" fillId="46" borderId="24" xfId="2536" applyNumberFormat="1" applyFont="1" applyFill="1" applyBorder="1" applyAlignment="1">
      <alignment horizontal="left" vertical="center" wrapText="1" indent="2"/>
    </xf>
    <xf numFmtId="0" fontId="19" fillId="0" borderId="44" xfId="2536" applyFont="1" applyFill="1" applyBorder="1" applyAlignment="1">
      <alignment horizontal="center" vertical="center"/>
    </xf>
    <xf numFmtId="1" fontId="56" fillId="48" borderId="18" xfId="2536" applyNumberFormat="1" applyFont="1" applyFill="1" applyBorder="1" applyAlignment="1">
      <alignment horizontal="left" vertical="center" wrapText="1"/>
    </xf>
    <xf numFmtId="1" fontId="56" fillId="48" borderId="24" xfId="2536" applyNumberFormat="1" applyFont="1" applyFill="1" applyBorder="1" applyAlignment="1">
      <alignment horizontal="left" vertical="center" wrapText="1" indent="2"/>
    </xf>
    <xf numFmtId="0" fontId="13" fillId="0" borderId="0" xfId="2536" applyFont="1" applyFill="1" applyBorder="1" applyAlignment="1">
      <alignment horizontal="right" vertical="center"/>
    </xf>
    <xf numFmtId="0" fontId="2" fillId="22" borderId="42" xfId="2533" applyFont="1" applyFill="1" applyBorder="1" applyAlignment="1">
      <alignment horizontal="centerContinuous" vertical="center" wrapText="1"/>
    </xf>
    <xf numFmtId="0" fontId="2" fillId="22" borderId="23" xfId="2533" applyFont="1" applyFill="1" applyBorder="1" applyAlignment="1">
      <alignment horizontal="centerContinuous" vertical="center" wrapText="1"/>
    </xf>
    <xf numFmtId="0" fontId="2" fillId="22" borderId="18" xfId="2533" applyFont="1" applyFill="1" applyBorder="1" applyAlignment="1">
      <alignment horizontal="centerContinuous" vertical="center" wrapText="1"/>
    </xf>
    <xf numFmtId="0" fontId="2" fillId="22" borderId="42" xfId="2533" applyFont="1" applyFill="1" applyBorder="1" applyAlignment="1">
      <alignment horizontal="center" vertical="center" wrapText="1"/>
    </xf>
    <xf numFmtId="0" fontId="2" fillId="22" borderId="23" xfId="2533" applyFont="1" applyFill="1" applyBorder="1" applyAlignment="1">
      <alignment horizontal="center" vertical="center" wrapText="1"/>
    </xf>
    <xf numFmtId="0" fontId="2" fillId="22" borderId="59" xfId="2533" applyFont="1" applyFill="1" applyBorder="1" applyAlignment="1">
      <alignment horizontal="center" vertical="center" wrapText="1"/>
    </xf>
    <xf numFmtId="0" fontId="2" fillId="22" borderId="60" xfId="2533" applyFont="1" applyFill="1" applyBorder="1" applyAlignment="1">
      <alignment horizontal="center" vertical="center" wrapText="1"/>
    </xf>
    <xf numFmtId="1" fontId="2" fillId="0" borderId="20" xfId="2533" applyNumberFormat="1" applyFont="1" applyFill="1" applyBorder="1" applyAlignment="1">
      <alignment vertical="center" wrapText="1"/>
    </xf>
    <xf numFmtId="0" fontId="3" fillId="30" borderId="30" xfId="2533" applyFont="1" applyFill="1" applyBorder="1" applyAlignment="1">
      <alignment horizontal="centerContinuous" vertical="center"/>
    </xf>
    <xf numFmtId="0" fontId="3" fillId="30" borderId="62" xfId="2533" applyFont="1" applyFill="1" applyBorder="1" applyAlignment="1">
      <alignment horizontal="centerContinuous" vertical="center"/>
    </xf>
    <xf numFmtId="0" fontId="3" fillId="30" borderId="63" xfId="2533" applyFont="1" applyFill="1" applyBorder="1" applyAlignment="1">
      <alignment horizontal="centerContinuous" vertical="center"/>
    </xf>
    <xf numFmtId="0" fontId="3" fillId="30" borderId="29" xfId="2533" applyFont="1" applyFill="1" applyBorder="1" applyAlignment="1">
      <alignment horizontal="centerContinuous" vertical="center"/>
    </xf>
    <xf numFmtId="2" fontId="3" fillId="30" borderId="49" xfId="2533" applyNumberFormat="1" applyFont="1" applyFill="1" applyBorder="1" applyAlignment="1">
      <alignment horizontal="center" vertical="center" wrapText="1"/>
    </xf>
    <xf numFmtId="2" fontId="3" fillId="30" borderId="64" xfId="2533" applyNumberFormat="1" applyFont="1" applyFill="1" applyBorder="1" applyAlignment="1">
      <alignment horizontal="center" vertical="center" wrapText="1"/>
    </xf>
    <xf numFmtId="2" fontId="6" fillId="30" borderId="35" xfId="2533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Continuous" vertical="center"/>
    </xf>
    <xf numFmtId="0" fontId="21" fillId="0" borderId="0" xfId="2531" applyFont="1" applyAlignment="1">
      <alignment horizontal="centerContinuous" vertical="center"/>
    </xf>
    <xf numFmtId="0" fontId="3" fillId="30" borderId="18" xfId="2531" applyFont="1" applyFill="1" applyBorder="1" applyAlignment="1">
      <alignment horizontal="center" vertical="center"/>
    </xf>
    <xf numFmtId="0" fontId="3" fillId="30" borderId="52" xfId="2535" applyFont="1" applyFill="1" applyBorder="1" applyAlignment="1">
      <alignment horizontal="center" vertical="center" wrapText="1"/>
    </xf>
    <xf numFmtId="0" fontId="3" fillId="30" borderId="18" xfId="2535" applyFont="1" applyFill="1" applyBorder="1" applyAlignment="1">
      <alignment horizontal="center" vertical="center" wrapText="1"/>
    </xf>
    <xf numFmtId="0" fontId="2" fillId="0" borderId="19" xfId="2533" applyFont="1" applyBorder="1"/>
    <xf numFmtId="0" fontId="2" fillId="0" borderId="26" xfId="2533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3" fillId="30" borderId="61" xfId="2530" applyFont="1" applyFill="1" applyBorder="1" applyAlignment="1">
      <alignment horizontal="center" vertical="center" wrapText="1"/>
    </xf>
    <xf numFmtId="1" fontId="20" fillId="0" borderId="2" xfId="2530" applyNumberFormat="1" applyFont="1" applyFill="1" applyBorder="1" applyAlignment="1">
      <alignment horizontal="center" vertical="center"/>
    </xf>
    <xf numFmtId="1" fontId="20" fillId="30" borderId="68" xfId="2536" applyNumberFormat="1" applyFont="1" applyFill="1" applyBorder="1" applyAlignment="1">
      <alignment vertical="center" wrapText="1"/>
    </xf>
    <xf numFmtId="2" fontId="2" fillId="0" borderId="28" xfId="2533" applyNumberFormat="1" applyFont="1" applyFill="1" applyBorder="1"/>
    <xf numFmtId="2" fontId="2" fillId="0" borderId="25" xfId="2533" applyNumberFormat="1" applyFont="1" applyFill="1" applyBorder="1"/>
    <xf numFmtId="0" fontId="20" fillId="23" borderId="52" xfId="2536" applyFont="1" applyFill="1" applyBorder="1" applyAlignment="1">
      <alignment horizontal="center" vertical="center" wrapText="1"/>
    </xf>
    <xf numFmtId="0" fontId="20" fillId="23" borderId="18" xfId="2536" applyFont="1" applyFill="1" applyBorder="1" applyAlignment="1">
      <alignment horizontal="center" vertical="center" wrapText="1"/>
    </xf>
    <xf numFmtId="0" fontId="20" fillId="23" borderId="61" xfId="2536" applyFont="1" applyFill="1" applyBorder="1" applyAlignment="1">
      <alignment horizontal="center" vertical="center" wrapText="1"/>
    </xf>
    <xf numFmtId="0" fontId="63" fillId="0" borderId="0" xfId="2536" applyFont="1" applyFill="1" applyBorder="1" applyAlignment="1">
      <alignment horizontal="right"/>
    </xf>
    <xf numFmtId="0" fontId="15" fillId="0" borderId="0" xfId="2536" applyFont="1" applyFill="1" applyBorder="1" applyAlignment="1">
      <alignment horizontal="right"/>
    </xf>
    <xf numFmtId="0" fontId="20" fillId="0" borderId="0" xfId="0" applyFont="1" applyFill="1"/>
    <xf numFmtId="4" fontId="14" fillId="0" borderId="56" xfId="2536" applyNumberFormat="1" applyFont="1" applyFill="1" applyBorder="1" applyAlignment="1">
      <alignment horizontal="center" vertical="center"/>
    </xf>
    <xf numFmtId="4" fontId="14" fillId="0" borderId="69" xfId="2536" applyNumberFormat="1" applyFont="1" applyFill="1" applyBorder="1" applyAlignment="1">
      <alignment horizontal="center" vertical="center"/>
    </xf>
    <xf numFmtId="0" fontId="1" fillId="0" borderId="0" xfId="2533" applyFill="1"/>
    <xf numFmtId="0" fontId="44" fillId="0" borderId="0" xfId="2533" applyFont="1" applyFill="1"/>
    <xf numFmtId="0" fontId="20" fillId="0" borderId="28" xfId="2533" applyFont="1" applyFill="1" applyBorder="1" applyAlignment="1">
      <alignment horizontal="left" vertical="center" wrapText="1"/>
    </xf>
    <xf numFmtId="0" fontId="20" fillId="0" borderId="21" xfId="2533" applyFont="1" applyFill="1" applyBorder="1" applyAlignment="1">
      <alignment horizontal="center" vertical="center" wrapText="1"/>
    </xf>
    <xf numFmtId="0" fontId="20" fillId="0" borderId="25" xfId="2533" applyFont="1" applyFill="1" applyBorder="1" applyAlignment="1">
      <alignment horizontal="left" vertical="center" wrapText="1"/>
    </xf>
    <xf numFmtId="0" fontId="20" fillId="0" borderId="20" xfId="2533" applyFont="1" applyFill="1" applyBorder="1" applyAlignment="1">
      <alignment horizontal="center" vertical="center" wrapText="1"/>
    </xf>
    <xf numFmtId="0" fontId="20" fillId="49" borderId="25" xfId="0" applyFont="1" applyFill="1" applyBorder="1" applyAlignment="1">
      <alignment horizontal="left" vertical="center" wrapText="1"/>
    </xf>
    <xf numFmtId="0" fontId="61" fillId="49" borderId="20" xfId="0" applyFont="1" applyFill="1" applyBorder="1" applyAlignment="1">
      <alignment horizontal="center" vertical="center" wrapText="1"/>
    </xf>
    <xf numFmtId="0" fontId="20" fillId="0" borderId="39" xfId="2533" applyFont="1" applyFill="1" applyBorder="1" applyAlignment="1">
      <alignment horizontal="center" vertical="center" wrapText="1"/>
    </xf>
    <xf numFmtId="0" fontId="66" fillId="49" borderId="21" xfId="0" applyFont="1" applyFill="1" applyBorder="1" applyAlignment="1">
      <alignment horizontal="center" vertical="center" wrapText="1"/>
    </xf>
    <xf numFmtId="0" fontId="20" fillId="0" borderId="20" xfId="2533" applyFont="1" applyFill="1" applyBorder="1" applyAlignment="1">
      <alignment horizontal="left" vertical="center" wrapText="1"/>
    </xf>
    <xf numFmtId="0" fontId="20" fillId="49" borderId="21" xfId="0" applyFont="1" applyFill="1" applyBorder="1" applyAlignment="1">
      <alignment horizontal="left" vertical="center" wrapText="1"/>
    </xf>
    <xf numFmtId="0" fontId="20" fillId="0" borderId="25" xfId="2533" applyFont="1" applyFill="1" applyBorder="1" applyAlignment="1">
      <alignment horizontal="center" vertical="center" wrapText="1"/>
    </xf>
    <xf numFmtId="0" fontId="20" fillId="49" borderId="20" xfId="0" applyFont="1" applyFill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28" xfId="2533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25" xfId="2533" applyFont="1" applyBorder="1" applyAlignment="1">
      <alignment horizontal="left" vertical="center" wrapText="1"/>
    </xf>
    <xf numFmtId="0" fontId="20" fillId="0" borderId="29" xfId="2533" applyFont="1" applyFill="1" applyBorder="1"/>
    <xf numFmtId="0" fontId="20" fillId="0" borderId="25" xfId="2533" applyFont="1" applyFill="1" applyBorder="1" applyAlignment="1">
      <alignment horizontal="center"/>
    </xf>
    <xf numFmtId="0" fontId="20" fillId="0" borderId="25" xfId="2533" applyFont="1" applyFill="1" applyBorder="1"/>
    <xf numFmtId="0" fontId="20" fillId="0" borderId="0" xfId="2531" applyFont="1" applyAlignment="1">
      <alignment horizontal="right"/>
    </xf>
    <xf numFmtId="2" fontId="19" fillId="0" borderId="0" xfId="2536" applyNumberFormat="1" applyFont="1" applyFill="1" applyBorder="1" applyAlignment="1">
      <alignment horizontal="right" vertical="center"/>
    </xf>
    <xf numFmtId="1" fontId="10" fillId="46" borderId="52" xfId="2536" applyNumberFormat="1" applyFont="1" applyFill="1" applyBorder="1" applyAlignment="1">
      <alignment horizontal="left" vertical="center" wrapText="1"/>
    </xf>
    <xf numFmtId="2" fontId="10" fillId="46" borderId="18" xfId="2536" applyNumberFormat="1" applyFont="1" applyFill="1" applyBorder="1" applyAlignment="1">
      <alignment horizontal="center" vertical="center" wrapText="1"/>
    </xf>
    <xf numFmtId="2" fontId="14" fillId="0" borderId="20" xfId="2536" applyNumberFormat="1" applyFont="1" applyFill="1" applyBorder="1" applyAlignment="1">
      <alignment horizontal="center" vertical="center" wrapText="1"/>
    </xf>
    <xf numFmtId="2" fontId="14" fillId="0" borderId="27" xfId="2536" applyNumberFormat="1" applyFont="1" applyFill="1" applyBorder="1" applyAlignment="1">
      <alignment horizontal="center" vertical="center" wrapText="1"/>
    </xf>
    <xf numFmtId="2" fontId="10" fillId="46" borderId="52" xfId="2536" applyNumberFormat="1" applyFont="1" applyFill="1" applyBorder="1" applyAlignment="1">
      <alignment horizontal="center" vertical="center" wrapText="1"/>
    </xf>
    <xf numFmtId="2" fontId="13" fillId="0" borderId="20" xfId="2536" applyNumberFormat="1" applyFont="1" applyFill="1" applyBorder="1" applyAlignment="1">
      <alignment horizontal="center" vertical="center"/>
    </xf>
    <xf numFmtId="2" fontId="10" fillId="46" borderId="18" xfId="2536" applyNumberFormat="1" applyFont="1" applyFill="1" applyBorder="1" applyAlignment="1">
      <alignment horizontal="center" vertical="center"/>
    </xf>
    <xf numFmtId="2" fontId="59" fillId="48" borderId="53" xfId="2536" applyNumberFormat="1" applyFont="1" applyFill="1" applyBorder="1" applyAlignment="1">
      <alignment horizontal="center" vertical="center"/>
    </xf>
    <xf numFmtId="4" fontId="14" fillId="0" borderId="70" xfId="2536" applyNumberFormat="1" applyFont="1" applyFill="1" applyBorder="1" applyAlignment="1">
      <alignment horizontal="center" vertical="center"/>
    </xf>
    <xf numFmtId="0" fontId="14" fillId="46" borderId="50" xfId="2536" applyFont="1" applyFill="1" applyBorder="1" applyAlignment="1">
      <alignment horizontal="center" vertical="center"/>
    </xf>
    <xf numFmtId="4" fontId="14" fillId="46" borderId="46" xfId="2536" applyNumberFormat="1" applyFont="1" applyFill="1" applyBorder="1" applyAlignment="1">
      <alignment horizontal="center" vertical="center"/>
    </xf>
    <xf numFmtId="2" fontId="19" fillId="46" borderId="24" xfId="2536" applyNumberFormat="1" applyFont="1" applyFill="1" applyBorder="1" applyAlignment="1">
      <alignment horizontal="center" vertical="center"/>
    </xf>
    <xf numFmtId="0" fontId="66" fillId="49" borderId="19" xfId="0" applyFont="1" applyFill="1" applyBorder="1" applyAlignment="1">
      <alignment horizontal="center" vertical="center" wrapText="1"/>
    </xf>
    <xf numFmtId="0" fontId="66" fillId="49" borderId="20" xfId="0" applyFont="1" applyFill="1" applyBorder="1" applyAlignment="1">
      <alignment horizontal="center" vertical="center" wrapText="1"/>
    </xf>
    <xf numFmtId="2" fontId="10" fillId="47" borderId="38" xfId="2533" applyNumberFormat="1" applyFont="1" applyFill="1" applyBorder="1" applyAlignment="1">
      <alignment vertical="center"/>
    </xf>
    <xf numFmtId="0" fontId="3" fillId="30" borderId="53" xfId="2533" applyFont="1" applyFill="1" applyBorder="1" applyAlignment="1">
      <alignment horizontal="center" vertical="center" wrapText="1"/>
    </xf>
    <xf numFmtId="0" fontId="2" fillId="22" borderId="66" xfId="2533" applyFont="1" applyFill="1" applyBorder="1" applyAlignment="1">
      <alignment horizontal="centerContinuous" vertical="center" wrapText="1"/>
    </xf>
    <xf numFmtId="2" fontId="2" fillId="0" borderId="27" xfId="2533" applyNumberFormat="1" applyFont="1" applyFill="1" applyBorder="1" applyAlignment="1">
      <alignment horizontal="center" vertical="center" wrapText="1"/>
    </xf>
    <xf numFmtId="0" fontId="2" fillId="22" borderId="22" xfId="2533" applyFont="1" applyFill="1" applyBorder="1" applyAlignment="1">
      <alignment horizontal="center" vertical="center" wrapText="1"/>
    </xf>
    <xf numFmtId="2" fontId="2" fillId="0" borderId="2" xfId="2533" applyNumberFormat="1" applyFont="1" applyFill="1" applyBorder="1" applyAlignment="1">
      <alignment horizontal="center" vertical="center" wrapText="1"/>
    </xf>
    <xf numFmtId="0" fontId="20" fillId="0" borderId="2" xfId="2526" applyFont="1" applyBorder="1"/>
    <xf numFmtId="0" fontId="20" fillId="0" borderId="2" xfId="2526" applyFont="1" applyBorder="1" applyAlignment="1">
      <alignment horizontal="center"/>
    </xf>
    <xf numFmtId="172" fontId="20" fillId="0" borderId="2" xfId="2679" applyNumberFormat="1" applyFont="1" applyBorder="1" applyAlignment="1">
      <alignment vertical="center"/>
    </xf>
    <xf numFmtId="4" fontId="2" fillId="0" borderId="19" xfId="2533" applyNumberFormat="1" applyFont="1" applyBorder="1" applyAlignment="1">
      <alignment horizontal="center"/>
    </xf>
    <xf numFmtId="4" fontId="2" fillId="0" borderId="20" xfId="2533" applyNumberFormat="1" applyFont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3" fillId="30" borderId="23" xfId="2530" applyFont="1" applyFill="1" applyBorder="1" applyAlignment="1">
      <alignment horizontal="center" vertical="center" wrapText="1"/>
    </xf>
    <xf numFmtId="0" fontId="3" fillId="30" borderId="44" xfId="2530" applyFont="1" applyFill="1" applyBorder="1" applyAlignment="1">
      <alignment horizontal="center" vertical="center" wrapText="1"/>
    </xf>
    <xf numFmtId="0" fontId="20" fillId="0" borderId="73" xfId="2530" applyFont="1" applyFill="1" applyBorder="1" applyAlignment="1">
      <alignment horizontal="center" vertical="center"/>
    </xf>
    <xf numFmtId="0" fontId="20" fillId="0" borderId="54" xfId="2530" applyFont="1" applyFill="1" applyBorder="1" applyAlignment="1">
      <alignment horizontal="left" vertical="center"/>
    </xf>
    <xf numFmtId="168" fontId="20" fillId="0" borderId="34" xfId="2530" applyNumberFormat="1" applyFont="1" applyFill="1" applyBorder="1" applyAlignment="1">
      <alignment horizontal="center" vertical="center"/>
    </xf>
    <xf numFmtId="4" fontId="20" fillId="0" borderId="54" xfId="2530" applyNumberFormat="1" applyFont="1" applyFill="1" applyBorder="1" applyAlignment="1">
      <alignment horizontal="center" vertical="center"/>
    </xf>
    <xf numFmtId="4" fontId="20" fillId="0" borderId="74" xfId="2530" applyNumberFormat="1" applyFont="1" applyFill="1" applyBorder="1" applyAlignment="1">
      <alignment horizontal="center" vertical="center"/>
    </xf>
    <xf numFmtId="4" fontId="20" fillId="0" borderId="2" xfId="2530" applyNumberFormat="1" applyFont="1" applyFill="1" applyBorder="1" applyAlignment="1">
      <alignment horizontal="center" vertical="center"/>
    </xf>
    <xf numFmtId="4" fontId="20" fillId="0" borderId="17" xfId="2530" applyNumberFormat="1" applyFont="1" applyFill="1" applyBorder="1" applyAlignment="1">
      <alignment horizontal="center" vertical="center"/>
    </xf>
    <xf numFmtId="4" fontId="20" fillId="0" borderId="75" xfId="2530" applyNumberFormat="1" applyFont="1" applyFill="1" applyBorder="1" applyAlignment="1">
      <alignment horizontal="center" vertical="center"/>
    </xf>
    <xf numFmtId="0" fontId="20" fillId="0" borderId="54" xfId="2533" applyFont="1" applyBorder="1" applyAlignment="1">
      <alignment horizontal="center"/>
    </xf>
    <xf numFmtId="169" fontId="20" fillId="0" borderId="54" xfId="2533" applyNumberFormat="1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2533" applyBorder="1"/>
    <xf numFmtId="0" fontId="2" fillId="49" borderId="0" xfId="2534" applyFont="1" applyFill="1" applyAlignment="1">
      <alignment horizontal="center"/>
    </xf>
    <xf numFmtId="0" fontId="2" fillId="49" borderId="0" xfId="2534" applyFont="1" applyFill="1"/>
    <xf numFmtId="0" fontId="2" fillId="49" borderId="0" xfId="2532" applyFont="1" applyFill="1"/>
    <xf numFmtId="0" fontId="2" fillId="0" borderId="0" xfId="2534" applyFont="1" applyAlignment="1">
      <alignment horizontal="left"/>
    </xf>
    <xf numFmtId="0" fontId="10" fillId="30" borderId="42" xfId="2534" applyFont="1" applyFill="1" applyBorder="1" applyAlignment="1">
      <alignment horizontal="center" vertical="center" wrapText="1"/>
    </xf>
    <xf numFmtId="0" fontId="10" fillId="30" borderId="22" xfId="2534" applyFont="1" applyFill="1" applyBorder="1" applyAlignment="1">
      <alignment horizontal="center" vertical="center"/>
    </xf>
    <xf numFmtId="0" fontId="10" fillId="30" borderId="23" xfId="2534" applyFont="1" applyFill="1" applyBorder="1" applyAlignment="1">
      <alignment horizontal="center" vertical="center" wrapText="1"/>
    </xf>
    <xf numFmtId="49" fontId="10" fillId="0" borderId="30" xfId="2534" applyNumberFormat="1" applyFont="1" applyBorder="1" applyAlignment="1">
      <alignment horizontal="center" vertical="center"/>
    </xf>
    <xf numFmtId="0" fontId="10" fillId="0" borderId="53" xfId="2534" applyFont="1" applyBorder="1" applyAlignment="1">
      <alignment vertical="center" wrapText="1"/>
    </xf>
    <xf numFmtId="167" fontId="10" fillId="0" borderId="33" xfId="2678" applyFont="1" applyFill="1" applyBorder="1" applyAlignment="1">
      <alignment horizontal="right" vertical="center"/>
    </xf>
    <xf numFmtId="49" fontId="10" fillId="0" borderId="32" xfId="2534" applyNumberFormat="1" applyFont="1" applyBorder="1" applyAlignment="1">
      <alignment horizontal="center" vertical="center"/>
    </xf>
    <xf numFmtId="0" fontId="10" fillId="0" borderId="2" xfId="2534" applyFont="1" applyBorder="1" applyAlignment="1">
      <alignment vertical="center" wrapText="1"/>
    </xf>
    <xf numFmtId="49" fontId="13" fillId="0" borderId="32" xfId="2534" applyNumberFormat="1" applyFont="1" applyBorder="1" applyAlignment="1">
      <alignment horizontal="center" vertical="center"/>
    </xf>
    <xf numFmtId="0" fontId="13" fillId="0" borderId="2" xfId="2534" applyFont="1" applyBorder="1" applyAlignment="1">
      <alignment vertical="center" wrapText="1"/>
    </xf>
    <xf numFmtId="167" fontId="13" fillId="0" borderId="33" xfId="2678" applyFont="1" applyFill="1" applyBorder="1" applyAlignment="1">
      <alignment horizontal="right" vertical="center"/>
    </xf>
    <xf numFmtId="43" fontId="2" fillId="49" borderId="0" xfId="2534" applyNumberFormat="1" applyFont="1" applyFill="1"/>
    <xf numFmtId="49" fontId="56" fillId="48" borderId="26" xfId="2534" applyNumberFormat="1" applyFont="1" applyFill="1" applyBorder="1" applyAlignment="1">
      <alignment vertical="center"/>
    </xf>
    <xf numFmtId="49" fontId="56" fillId="48" borderId="45" xfId="2534" applyNumberFormat="1" applyFont="1" applyFill="1" applyBorder="1" applyAlignment="1">
      <alignment vertical="center"/>
    </xf>
    <xf numFmtId="167" fontId="56" fillId="48" borderId="31" xfId="2678" applyFont="1" applyFill="1" applyBorder="1" applyAlignment="1">
      <alignment horizontal="right" vertical="center"/>
    </xf>
    <xf numFmtId="49" fontId="56" fillId="48" borderId="27" xfId="2534" applyNumberFormat="1" applyFont="1" applyFill="1" applyBorder="1" applyAlignment="1">
      <alignment vertical="center"/>
    </xf>
    <xf numFmtId="49" fontId="56" fillId="48" borderId="55" xfId="2534" applyNumberFormat="1" applyFont="1" applyFill="1" applyBorder="1" applyAlignment="1">
      <alignment vertical="center"/>
    </xf>
    <xf numFmtId="167" fontId="56" fillId="48" borderId="33" xfId="2678" applyFont="1" applyFill="1" applyBorder="1" applyAlignment="1">
      <alignment horizontal="right" vertical="center"/>
    </xf>
    <xf numFmtId="49" fontId="56" fillId="48" borderId="36" xfId="2534" applyNumberFormat="1" applyFont="1" applyFill="1" applyBorder="1" applyAlignment="1">
      <alignment vertical="center"/>
    </xf>
    <xf numFmtId="49" fontId="56" fillId="48" borderId="46" xfId="2534" applyNumberFormat="1" applyFont="1" applyFill="1" applyBorder="1" applyAlignment="1">
      <alignment vertical="center"/>
    </xf>
    <xf numFmtId="167" fontId="56" fillId="48" borderId="47" xfId="2678" applyFont="1" applyFill="1" applyBorder="1" applyAlignment="1">
      <alignment horizontal="right" vertical="center"/>
    </xf>
    <xf numFmtId="49" fontId="56" fillId="48" borderId="41" xfId="2534" applyNumberFormat="1" applyFont="1" applyFill="1" applyBorder="1" applyAlignment="1">
      <alignment vertical="center"/>
    </xf>
    <xf numFmtId="49" fontId="56" fillId="48" borderId="0" xfId="2534" applyNumberFormat="1" applyFont="1" applyFill="1" applyBorder="1" applyAlignment="1">
      <alignment vertical="center"/>
    </xf>
    <xf numFmtId="167" fontId="56" fillId="48" borderId="76" xfId="2678" applyFont="1" applyFill="1" applyBorder="1" applyAlignment="1">
      <alignment horizontal="right" vertical="center"/>
    </xf>
    <xf numFmtId="49" fontId="56" fillId="48" borderId="58" xfId="2534" applyNumberFormat="1" applyFont="1" applyFill="1" applyBorder="1" applyAlignment="1">
      <alignment vertical="center"/>
    </xf>
    <xf numFmtId="49" fontId="56" fillId="48" borderId="51" xfId="2534" applyNumberFormat="1" applyFont="1" applyFill="1" applyBorder="1" applyAlignment="1">
      <alignment vertical="center"/>
    </xf>
    <xf numFmtId="167" fontId="56" fillId="48" borderId="43" xfId="2678" applyFont="1" applyFill="1" applyBorder="1" applyAlignment="1">
      <alignment horizontal="right" vertical="center"/>
    </xf>
    <xf numFmtId="0" fontId="20" fillId="23" borderId="22" xfId="0" applyFont="1" applyFill="1" applyBorder="1" applyAlignment="1">
      <alignment horizontal="center" vertical="center" wrapText="1"/>
    </xf>
    <xf numFmtId="0" fontId="20" fillId="23" borderId="23" xfId="0" applyFont="1" applyFill="1" applyBorder="1" applyAlignment="1">
      <alignment horizontal="center" vertical="center" wrapText="1"/>
    </xf>
    <xf numFmtId="167" fontId="13" fillId="0" borderId="20" xfId="2678" applyFont="1" applyFill="1" applyBorder="1" applyAlignment="1">
      <alignment horizontal="center" vertical="center"/>
    </xf>
    <xf numFmtId="167" fontId="10" fillId="46" borderId="18" xfId="2678" applyFont="1" applyFill="1" applyBorder="1" applyAlignment="1">
      <alignment horizontal="center" vertical="center"/>
    </xf>
    <xf numFmtId="167" fontId="10" fillId="46" borderId="40" xfId="2678" applyFont="1" applyFill="1" applyBorder="1" applyAlignment="1">
      <alignment horizontal="left" vertical="center" wrapText="1"/>
    </xf>
    <xf numFmtId="167" fontId="10" fillId="46" borderId="40" xfId="2678" applyFont="1" applyFill="1" applyBorder="1" applyAlignment="1">
      <alignment horizontal="center" vertical="center" wrapText="1"/>
    </xf>
    <xf numFmtId="167" fontId="14" fillId="46" borderId="77" xfId="2678" applyFont="1" applyFill="1" applyBorder="1" applyAlignment="1">
      <alignment horizontal="center" vertical="center"/>
    </xf>
    <xf numFmtId="167" fontId="60" fillId="48" borderId="64" xfId="2678" applyFont="1" applyFill="1" applyBorder="1" applyAlignment="1">
      <alignment horizontal="center" vertical="center"/>
    </xf>
    <xf numFmtId="167" fontId="2" fillId="0" borderId="25" xfId="2678" applyFont="1" applyFill="1" applyBorder="1" applyAlignment="1">
      <alignment horizontal="center" vertical="center"/>
    </xf>
    <xf numFmtId="167" fontId="2" fillId="0" borderId="28" xfId="2678" applyFont="1" applyFill="1" applyBorder="1" applyAlignment="1">
      <alignment horizontal="center" vertical="center"/>
    </xf>
    <xf numFmtId="167" fontId="2" fillId="0" borderId="29" xfId="2678" applyFont="1" applyFill="1" applyBorder="1" applyAlignment="1">
      <alignment horizontal="center"/>
    </xf>
    <xf numFmtId="167" fontId="2" fillId="0" borderId="25" xfId="2678" applyFont="1" applyFill="1" applyBorder="1" applyAlignment="1">
      <alignment horizontal="center"/>
    </xf>
    <xf numFmtId="167" fontId="6" fillId="47" borderId="18" xfId="2533" applyNumberFormat="1" applyFont="1" applyFill="1" applyBorder="1"/>
    <xf numFmtId="167" fontId="10" fillId="47" borderId="38" xfId="2533" applyNumberFormat="1" applyFont="1" applyFill="1" applyBorder="1" applyAlignment="1">
      <alignment horizontal="center" vertical="center"/>
    </xf>
    <xf numFmtId="167" fontId="10" fillId="47" borderId="38" xfId="2533" applyNumberFormat="1" applyFont="1" applyFill="1" applyBorder="1"/>
    <xf numFmtId="167" fontId="20" fillId="0" borderId="34" xfId="2678" applyFont="1" applyFill="1" applyBorder="1" applyAlignment="1">
      <alignment horizontal="center" vertical="center"/>
    </xf>
    <xf numFmtId="167" fontId="20" fillId="0" borderId="37" xfId="2678" applyFont="1" applyFill="1" applyBorder="1" applyAlignment="1">
      <alignment horizontal="center" vertical="center"/>
    </xf>
    <xf numFmtId="167" fontId="20" fillId="0" borderId="78" xfId="2678" applyFont="1" applyFill="1" applyBorder="1" applyAlignment="1">
      <alignment horizontal="center" vertical="center"/>
    </xf>
    <xf numFmtId="0" fontId="3" fillId="30" borderId="79" xfId="2533" applyFont="1" applyFill="1" applyBorder="1" applyAlignment="1">
      <alignment horizontal="centerContinuous" vertical="center"/>
    </xf>
    <xf numFmtId="0" fontId="3" fillId="30" borderId="0" xfId="2533" applyFont="1" applyFill="1" applyBorder="1" applyAlignment="1">
      <alignment horizontal="centerContinuous" vertical="center"/>
    </xf>
    <xf numFmtId="0" fontId="3" fillId="30" borderId="80" xfId="2533" applyFont="1" applyFill="1" applyBorder="1" applyAlignment="1">
      <alignment horizontal="centerContinuous" vertical="center"/>
    </xf>
    <xf numFmtId="0" fontId="3" fillId="30" borderId="76" xfId="2533" applyFont="1" applyFill="1" applyBorder="1" applyAlignment="1">
      <alignment horizontal="centerContinuous" vertical="center"/>
    </xf>
    <xf numFmtId="0" fontId="3" fillId="30" borderId="72" xfId="2533" applyFont="1" applyFill="1" applyBorder="1" applyAlignment="1">
      <alignment horizontal="center" vertical="center" wrapText="1"/>
    </xf>
    <xf numFmtId="0" fontId="3" fillId="30" borderId="18" xfId="0" applyFont="1" applyFill="1" applyBorder="1" applyAlignment="1">
      <alignment horizontal="centerContinuous" vertical="center"/>
    </xf>
    <xf numFmtId="0" fontId="3" fillId="30" borderId="18" xfId="0" applyFont="1" applyFill="1" applyBorder="1" applyAlignment="1">
      <alignment horizontal="center" vertical="center" wrapText="1"/>
    </xf>
    <xf numFmtId="167" fontId="2" fillId="0" borderId="32" xfId="2678" applyFont="1" applyBorder="1" applyAlignment="1">
      <alignment horizontal="center" vertical="center" wrapText="1"/>
    </xf>
    <xf numFmtId="167" fontId="2" fillId="0" borderId="33" xfId="2678" applyFont="1" applyBorder="1" applyAlignment="1">
      <alignment horizontal="center" vertical="center" wrapText="1"/>
    </xf>
    <xf numFmtId="167" fontId="3" fillId="45" borderId="52" xfId="2678" applyFont="1" applyFill="1" applyBorder="1" applyAlignment="1">
      <alignment horizontal="center" vertical="center" wrapText="1"/>
    </xf>
    <xf numFmtId="167" fontId="3" fillId="45" borderId="23" xfId="2678" applyFont="1" applyFill="1" applyBorder="1" applyAlignment="1">
      <alignment horizontal="center" vertical="center" wrapText="1"/>
    </xf>
    <xf numFmtId="1" fontId="3" fillId="45" borderId="18" xfId="2533" applyNumberFormat="1" applyFont="1" applyFill="1" applyBorder="1" applyAlignment="1">
      <alignment vertical="center" wrapText="1"/>
    </xf>
    <xf numFmtId="2" fontId="3" fillId="45" borderId="52" xfId="2533" applyNumberFormat="1" applyFont="1" applyFill="1" applyBorder="1" applyAlignment="1">
      <alignment horizontal="center" vertical="center" wrapText="1"/>
    </xf>
    <xf numFmtId="2" fontId="3" fillId="45" borderId="22" xfId="2533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/>
    </xf>
    <xf numFmtId="0" fontId="20" fillId="45" borderId="49" xfId="0" applyFont="1" applyFill="1" applyBorder="1"/>
    <xf numFmtId="0" fontId="6" fillId="45" borderId="64" xfId="0" applyFont="1" applyFill="1" applyBorder="1"/>
    <xf numFmtId="0" fontId="20" fillId="45" borderId="64" xfId="0" applyFont="1" applyFill="1" applyBorder="1"/>
    <xf numFmtId="167" fontId="6" fillId="45" borderId="47" xfId="0" applyNumberFormat="1" applyFont="1" applyFill="1" applyBorder="1"/>
    <xf numFmtId="0" fontId="6" fillId="30" borderId="53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167" fontId="20" fillId="0" borderId="2" xfId="2678" applyFont="1" applyBorder="1" applyAlignment="1">
      <alignment horizontal="left" vertical="center"/>
    </xf>
    <xf numFmtId="167" fontId="20" fillId="0" borderId="33" xfId="2678" applyFont="1" applyBorder="1" applyAlignment="1">
      <alignment horizontal="left" vertical="center"/>
    </xf>
    <xf numFmtId="167" fontId="20" fillId="0" borderId="2" xfId="2678" applyNumberFormat="1" applyFont="1" applyBorder="1" applyAlignment="1">
      <alignment horizontal="left" vertical="center"/>
    </xf>
    <xf numFmtId="168" fontId="2" fillId="0" borderId="19" xfId="0" applyNumberFormat="1" applyFont="1" applyBorder="1" applyAlignment="1">
      <alignment horizontal="center"/>
    </xf>
    <xf numFmtId="3" fontId="2" fillId="0" borderId="19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3" fontId="2" fillId="0" borderId="20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0" fontId="6" fillId="30" borderId="30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/>
    </xf>
    <xf numFmtId="0" fontId="1" fillId="0" borderId="0" xfId="2533" applyFont="1"/>
    <xf numFmtId="167" fontId="2" fillId="49" borderId="0" xfId="2532" applyNumberFormat="1" applyFont="1" applyFill="1"/>
    <xf numFmtId="167" fontId="3" fillId="49" borderId="0" xfId="2678" applyFont="1" applyFill="1"/>
    <xf numFmtId="0" fontId="3" fillId="49" borderId="0" xfId="2532" applyFont="1" applyFill="1"/>
    <xf numFmtId="0" fontId="86" fillId="0" borderId="0" xfId="2536" applyFont="1" applyFill="1" applyBorder="1"/>
    <xf numFmtId="0" fontId="87" fillId="0" borderId="0" xfId="2533" applyFont="1"/>
    <xf numFmtId="4" fontId="24" fillId="48" borderId="50" xfId="2533" applyNumberFormat="1" applyFont="1" applyFill="1" applyBorder="1"/>
    <xf numFmtId="0" fontId="87" fillId="0" borderId="0" xfId="2533" applyFont="1" applyFill="1"/>
    <xf numFmtId="0" fontId="88" fillId="0" borderId="0" xfId="2533" applyFont="1"/>
    <xf numFmtId="0" fontId="87" fillId="0" borderId="0" xfId="0" applyFont="1" applyAlignment="1">
      <alignment horizontal="centerContinuous" vertical="center"/>
    </xf>
    <xf numFmtId="0" fontId="86" fillId="0" borderId="0" xfId="2533" applyFont="1"/>
    <xf numFmtId="2" fontId="3" fillId="50" borderId="64" xfId="2533" applyNumberFormat="1" applyFont="1" applyFill="1" applyBorder="1" applyAlignment="1">
      <alignment horizontal="center" vertical="center"/>
    </xf>
    <xf numFmtId="0" fontId="18" fillId="0" borderId="0" xfId="2536" applyFont="1" applyFill="1" applyBorder="1" applyAlignment="1">
      <alignment horizontal="center" wrapText="1"/>
    </xf>
    <xf numFmtId="1" fontId="20" fillId="0" borderId="54" xfId="2530" applyNumberFormat="1" applyFont="1" applyFill="1" applyBorder="1" applyAlignment="1">
      <alignment horizontal="center" vertical="center"/>
    </xf>
    <xf numFmtId="167" fontId="20" fillId="0" borderId="2" xfId="2679" applyNumberFormat="1" applyFont="1" applyFill="1" applyBorder="1" applyAlignment="1">
      <alignment vertical="center"/>
    </xf>
    <xf numFmtId="49" fontId="56" fillId="48" borderId="71" xfId="2534" applyNumberFormat="1" applyFont="1" applyFill="1" applyBorder="1" applyAlignment="1">
      <alignment vertical="center"/>
    </xf>
    <xf numFmtId="0" fontId="89" fillId="22" borderId="0" xfId="2535" applyFont="1" applyFill="1" applyBorder="1" applyAlignment="1">
      <alignment horizontal="left" vertical="center"/>
    </xf>
    <xf numFmtId="49" fontId="10" fillId="22" borderId="65" xfId="2534" applyNumberFormat="1" applyFont="1" applyFill="1" applyBorder="1" applyAlignment="1">
      <alignment vertical="center"/>
    </xf>
    <xf numFmtId="172" fontId="10" fillId="22" borderId="57" xfId="2678" applyNumberFormat="1" applyFont="1" applyFill="1" applyBorder="1" applyAlignment="1">
      <alignment horizontal="right" vertical="center"/>
    </xf>
    <xf numFmtId="49" fontId="10" fillId="30" borderId="26" xfId="2534" applyNumberFormat="1" applyFont="1" applyFill="1" applyBorder="1" applyAlignment="1">
      <alignment vertical="center"/>
    </xf>
    <xf numFmtId="49" fontId="10" fillId="30" borderId="62" xfId="2534" applyNumberFormat="1" applyFont="1" applyFill="1" applyBorder="1" applyAlignment="1">
      <alignment vertical="center"/>
    </xf>
    <xf numFmtId="167" fontId="85" fillId="30" borderId="29" xfId="2678" applyFont="1" applyFill="1" applyBorder="1" applyAlignment="1">
      <alignment horizontal="right" vertical="center"/>
    </xf>
    <xf numFmtId="3" fontId="13" fillId="0" borderId="0" xfId="2536" applyNumberFormat="1" applyFont="1" applyFill="1" applyAlignment="1">
      <alignment horizontal="center" wrapText="1"/>
    </xf>
    <xf numFmtId="0" fontId="4" fillId="0" borderId="0" xfId="2533" applyFont="1" applyAlignment="1">
      <alignment horizontal="centerContinuous" vertical="center" wrapText="1"/>
    </xf>
    <xf numFmtId="3" fontId="90" fillId="0" borderId="0" xfId="2536" applyNumberFormat="1" applyFont="1" applyFill="1" applyAlignment="1">
      <alignment horizontal="center" wrapText="1"/>
    </xf>
    <xf numFmtId="3" fontId="13" fillId="0" borderId="0" xfId="2536" applyNumberFormat="1" applyFont="1" applyFill="1" applyAlignment="1">
      <alignment horizontal="left" wrapText="1"/>
    </xf>
    <xf numFmtId="0" fontId="2" fillId="22" borderId="52" xfId="2533" applyFont="1" applyFill="1" applyBorder="1" applyAlignment="1">
      <alignment horizontal="center" vertical="center" wrapText="1"/>
    </xf>
    <xf numFmtId="169" fontId="59" fillId="52" borderId="22" xfId="2536" applyNumberFormat="1" applyFont="1" applyFill="1" applyBorder="1" applyAlignment="1">
      <alignment horizontal="center" vertical="center"/>
    </xf>
    <xf numFmtId="1" fontId="59" fillId="52" borderId="22" xfId="2536" applyNumberFormat="1" applyFont="1" applyFill="1" applyBorder="1" applyAlignment="1">
      <alignment horizontal="center" vertical="center"/>
    </xf>
    <xf numFmtId="3" fontId="59" fillId="52" borderId="22" xfId="2536" applyNumberFormat="1" applyFont="1" applyFill="1" applyBorder="1" applyAlignment="1">
      <alignment vertical="center"/>
    </xf>
    <xf numFmtId="168" fontId="59" fillId="52" borderId="23" xfId="2536" applyNumberFormat="1" applyFont="1" applyFill="1" applyBorder="1" applyAlignment="1">
      <alignment vertical="center"/>
    </xf>
    <xf numFmtId="1" fontId="8" fillId="52" borderId="42" xfId="2536" applyNumberFormat="1" applyFont="1" applyFill="1" applyBorder="1" applyAlignment="1">
      <alignment horizontal="center" vertical="center" wrapText="1"/>
    </xf>
    <xf numFmtId="0" fontId="20" fillId="0" borderId="66" xfId="2536" applyFont="1" applyBorder="1" applyAlignment="1">
      <alignment horizontal="center" vertical="center" wrapText="1"/>
    </xf>
    <xf numFmtId="0" fontId="20" fillId="0" borderId="68" xfId="2536" applyFont="1" applyBorder="1" applyAlignment="1">
      <alignment horizontal="center" vertical="center" wrapText="1"/>
    </xf>
    <xf numFmtId="0" fontId="20" fillId="0" borderId="56" xfId="2536" applyFont="1" applyBorder="1" applyAlignment="1">
      <alignment horizontal="center" vertical="center" wrapText="1"/>
    </xf>
    <xf numFmtId="0" fontId="20" fillId="0" borderId="56" xfId="2536" applyFont="1" applyFill="1" applyBorder="1" applyAlignment="1">
      <alignment horizontal="center" vertical="center" wrapText="1"/>
    </xf>
    <xf numFmtId="0" fontId="20" fillId="0" borderId="69" xfId="2536" applyFont="1" applyFill="1" applyBorder="1" applyAlignment="1">
      <alignment horizontal="center" vertical="center" wrapText="1"/>
    </xf>
    <xf numFmtId="1" fontId="21" fillId="51" borderId="2" xfId="2503" applyNumberFormat="1" applyFont="1" applyFill="1" applyBorder="1" applyAlignment="1">
      <alignment horizontal="center" vertical="center" wrapText="1"/>
    </xf>
    <xf numFmtId="1" fontId="13" fillId="51" borderId="2" xfId="2536" applyNumberFormat="1" applyFont="1" applyFill="1" applyBorder="1" applyAlignment="1">
      <alignment horizontal="left" vertical="center"/>
    </xf>
    <xf numFmtId="169" fontId="13" fillId="51" borderId="2" xfId="2536" applyNumberFormat="1" applyFont="1" applyFill="1" applyBorder="1" applyAlignment="1">
      <alignment horizontal="center" vertical="center"/>
    </xf>
    <xf numFmtId="4" fontId="91" fillId="51" borderId="2" xfId="2536" applyNumberFormat="1" applyFont="1" applyFill="1" applyBorder="1" applyAlignment="1">
      <alignment vertical="center"/>
    </xf>
    <xf numFmtId="3" fontId="13" fillId="51" borderId="2" xfId="2536" applyNumberFormat="1" applyFont="1" applyFill="1" applyBorder="1" applyAlignment="1">
      <alignment horizontal="center" vertical="center"/>
    </xf>
    <xf numFmtId="168" fontId="13" fillId="51" borderId="2" xfId="2536" applyNumberFormat="1" applyFont="1" applyFill="1" applyBorder="1" applyAlignment="1">
      <alignment vertical="center"/>
    </xf>
    <xf numFmtId="0" fontId="58" fillId="53" borderId="22" xfId="2531" applyFont="1" applyFill="1" applyBorder="1"/>
    <xf numFmtId="4" fontId="58" fillId="53" borderId="23" xfId="2531" applyNumberFormat="1" applyFont="1" applyFill="1" applyBorder="1"/>
    <xf numFmtId="0" fontId="2" fillId="53" borderId="0" xfId="2533" applyFont="1" applyFill="1"/>
    <xf numFmtId="0" fontId="6" fillId="53" borderId="42" xfId="2531" applyFont="1" applyFill="1" applyBorder="1"/>
    <xf numFmtId="4" fontId="2" fillId="51" borderId="32" xfId="0" applyNumberFormat="1" applyFont="1" applyFill="1" applyBorder="1" applyAlignment="1">
      <alignment horizontal="center" vertical="center" wrapText="1"/>
    </xf>
    <xf numFmtId="4" fontId="2" fillId="51" borderId="33" xfId="0" applyNumberFormat="1" applyFont="1" applyFill="1" applyBorder="1" applyAlignment="1">
      <alignment horizontal="center" vertical="center" wrapText="1"/>
    </xf>
    <xf numFmtId="167" fontId="2" fillId="51" borderId="32" xfId="2678" applyFont="1" applyFill="1" applyBorder="1" applyAlignment="1">
      <alignment horizontal="center" vertical="center" wrapText="1"/>
    </xf>
    <xf numFmtId="0" fontId="92" fillId="52" borderId="2" xfId="2529" applyFont="1" applyFill="1" applyBorder="1" applyAlignment="1">
      <alignment horizontal="left" vertical="center"/>
    </xf>
    <xf numFmtId="4" fontId="92" fillId="52" borderId="2" xfId="2533" applyNumberFormat="1" applyFont="1" applyFill="1" applyBorder="1" applyAlignment="1">
      <alignment vertical="center"/>
    </xf>
    <xf numFmtId="167" fontId="92" fillId="52" borderId="2" xfId="2678" applyFont="1" applyFill="1" applyBorder="1" applyAlignment="1">
      <alignment vertical="center"/>
    </xf>
    <xf numFmtId="0" fontId="93" fillId="52" borderId="2" xfId="2533" applyFont="1" applyFill="1" applyBorder="1"/>
    <xf numFmtId="169" fontId="94" fillId="52" borderId="2" xfId="2533" applyNumberFormat="1" applyFont="1" applyFill="1" applyBorder="1" applyAlignment="1">
      <alignment horizontal="center"/>
    </xf>
    <xf numFmtId="0" fontId="93" fillId="52" borderId="0" xfId="2533" applyFont="1" applyFill="1"/>
    <xf numFmtId="0" fontId="10" fillId="30" borderId="45" xfId="2533" applyFont="1" applyFill="1" applyBorder="1" applyAlignment="1">
      <alignment horizontal="centerContinuous" vertical="center"/>
    </xf>
    <xf numFmtId="0" fontId="10" fillId="30" borderId="31" xfId="2533" applyFont="1" applyFill="1" applyBorder="1" applyAlignment="1">
      <alignment horizontal="centerContinuous" vertical="center"/>
    </xf>
    <xf numFmtId="0" fontId="10" fillId="30" borderId="46" xfId="2533" applyFont="1" applyFill="1" applyBorder="1" applyAlignment="1">
      <alignment horizontal="center"/>
    </xf>
    <xf numFmtId="0" fontId="10" fillId="30" borderId="47" xfId="2533" applyFont="1" applyFill="1" applyBorder="1" applyAlignment="1">
      <alignment horizontal="center"/>
    </xf>
    <xf numFmtId="0" fontId="13" fillId="0" borderId="19" xfId="2533" applyFont="1" applyBorder="1"/>
    <xf numFmtId="4" fontId="13" fillId="0" borderId="30" xfId="2533" applyNumberFormat="1" applyFont="1" applyBorder="1"/>
    <xf numFmtId="4" fontId="13" fillId="0" borderId="31" xfId="2533" applyNumberFormat="1" applyFont="1" applyBorder="1"/>
    <xf numFmtId="0" fontId="13" fillId="0" borderId="20" xfId="2533" applyFont="1" applyBorder="1"/>
    <xf numFmtId="4" fontId="13" fillId="0" borderId="32" xfId="2533" applyNumberFormat="1" applyFont="1" applyBorder="1"/>
    <xf numFmtId="4" fontId="13" fillId="0" borderId="33" xfId="2533" applyNumberFormat="1" applyFont="1" applyBorder="1"/>
    <xf numFmtId="0" fontId="13" fillId="0" borderId="24" xfId="2533" applyFont="1" applyBorder="1"/>
    <xf numFmtId="4" fontId="13" fillId="0" borderId="49" xfId="2533" applyNumberFormat="1" applyFont="1" applyBorder="1"/>
    <xf numFmtId="4" fontId="13" fillId="0" borderId="47" xfId="2533" applyNumberFormat="1" applyFont="1" applyBorder="1"/>
    <xf numFmtId="0" fontId="2" fillId="0" borderId="0" xfId="2533" applyFont="1" applyAlignment="1">
      <alignment vertical="center"/>
    </xf>
    <xf numFmtId="0" fontId="95" fillId="0" borderId="0" xfId="2533" applyFont="1"/>
    <xf numFmtId="0" fontId="2" fillId="0" borderId="21" xfId="2533" applyFont="1" applyBorder="1" applyAlignment="1">
      <alignment vertical="center"/>
    </xf>
    <xf numFmtId="4" fontId="2" fillId="0" borderId="65" xfId="2533" applyNumberFormat="1" applyFont="1" applyFill="1" applyBorder="1" applyAlignment="1">
      <alignment horizontal="center" vertical="center"/>
    </xf>
    <xf numFmtId="4" fontId="2" fillId="0" borderId="54" xfId="2533" applyNumberFormat="1" applyFont="1" applyFill="1" applyBorder="1" applyAlignment="1">
      <alignment horizontal="center" vertical="center"/>
    </xf>
    <xf numFmtId="4" fontId="2" fillId="0" borderId="34" xfId="2533" applyNumberFormat="1" applyFont="1" applyFill="1" applyBorder="1" applyAlignment="1">
      <alignment horizontal="center" vertical="center"/>
    </xf>
    <xf numFmtId="4" fontId="2" fillId="0" borderId="56" xfId="2533" applyNumberFormat="1" applyFont="1" applyFill="1" applyBorder="1" applyAlignment="1">
      <alignment horizontal="center" vertical="center"/>
    </xf>
    <xf numFmtId="4" fontId="2" fillId="0" borderId="57" xfId="2533" applyNumberFormat="1" applyFont="1" applyBorder="1" applyAlignment="1">
      <alignment horizontal="center" vertical="center"/>
    </xf>
    <xf numFmtId="4" fontId="2" fillId="0" borderId="37" xfId="2533" applyNumberFormat="1" applyFont="1" applyFill="1" applyBorder="1" applyAlignment="1">
      <alignment horizontal="center" vertical="center"/>
    </xf>
    <xf numFmtId="4" fontId="2" fillId="0" borderId="21" xfId="2533" applyNumberFormat="1" applyFont="1" applyBorder="1" applyAlignment="1">
      <alignment vertical="center"/>
    </xf>
    <xf numFmtId="0" fontId="2" fillId="0" borderId="20" xfId="2533" applyFont="1" applyBorder="1" applyAlignment="1">
      <alignment vertical="center"/>
    </xf>
    <xf numFmtId="4" fontId="2" fillId="0" borderId="75" xfId="2533" applyNumberFormat="1" applyFont="1" applyFill="1" applyBorder="1" applyAlignment="1">
      <alignment horizontal="center" vertical="center"/>
    </xf>
    <xf numFmtId="4" fontId="2" fillId="0" borderId="2" xfId="2533" applyNumberFormat="1" applyFont="1" applyFill="1" applyBorder="1" applyAlignment="1">
      <alignment horizontal="center" vertical="center"/>
    </xf>
    <xf numFmtId="4" fontId="2" fillId="0" borderId="72" xfId="2533" applyNumberFormat="1" applyFont="1" applyFill="1" applyBorder="1" applyAlignment="1">
      <alignment horizontal="center" vertical="center"/>
    </xf>
    <xf numFmtId="0" fontId="98" fillId="48" borderId="18" xfId="2533" applyFont="1" applyFill="1" applyBorder="1" applyAlignment="1">
      <alignment vertical="center"/>
    </xf>
    <xf numFmtId="4" fontId="98" fillId="48" borderId="61" xfId="2533" applyNumberFormat="1" applyFont="1" applyFill="1" applyBorder="1" applyAlignment="1">
      <alignment horizontal="center" vertical="center"/>
    </xf>
    <xf numFmtId="4" fontId="98" fillId="48" borderId="18" xfId="2533" applyNumberFormat="1" applyFont="1" applyFill="1" applyBorder="1" applyAlignment="1">
      <alignment horizontal="center" vertical="center"/>
    </xf>
    <xf numFmtId="1" fontId="2" fillId="0" borderId="0" xfId="2533" applyNumberFormat="1" applyFont="1"/>
    <xf numFmtId="0" fontId="99" fillId="0" borderId="0" xfId="0" applyFont="1"/>
    <xf numFmtId="0" fontId="2" fillId="0" borderId="0" xfId="0" applyFont="1"/>
    <xf numFmtId="0" fontId="2" fillId="0" borderId="0" xfId="0" applyFont="1" applyAlignment="1">
      <alignment horizontal="centerContinuous" vertical="center"/>
    </xf>
    <xf numFmtId="0" fontId="2" fillId="51" borderId="0" xfId="0" applyFont="1" applyFill="1" applyBorder="1"/>
    <xf numFmtId="0" fontId="2" fillId="51" borderId="0" xfId="2533" applyFont="1" applyFill="1" applyBorder="1"/>
    <xf numFmtId="0" fontId="2" fillId="30" borderId="44" xfId="0" applyFont="1" applyFill="1" applyBorder="1" applyAlignment="1">
      <alignment horizontal="centerContinuous" vertical="center"/>
    </xf>
    <xf numFmtId="0" fontId="2" fillId="0" borderId="66" xfId="0" applyFont="1" applyBorder="1"/>
    <xf numFmtId="0" fontId="2" fillId="0" borderId="67" xfId="0" applyFont="1" applyBorder="1"/>
    <xf numFmtId="4" fontId="2" fillId="0" borderId="68" xfId="0" applyNumberFormat="1" applyFont="1" applyBorder="1"/>
    <xf numFmtId="0" fontId="98" fillId="48" borderId="52" xfId="0" applyFont="1" applyFill="1" applyBorder="1"/>
    <xf numFmtId="0" fontId="98" fillId="48" borderId="44" xfId="0" applyFont="1" applyFill="1" applyBorder="1"/>
    <xf numFmtId="4" fontId="98" fillId="48" borderId="18" xfId="0" applyNumberFormat="1" applyFont="1" applyFill="1" applyBorder="1" applyAlignment="1">
      <alignment horizontal="center" vertical="center"/>
    </xf>
    <xf numFmtId="0" fontId="11" fillId="0" borderId="0" xfId="2533" applyFont="1" applyBorder="1" applyAlignment="1">
      <alignment horizontal="centerContinuous" vertical="center"/>
    </xf>
    <xf numFmtId="0" fontId="13" fillId="49" borderId="0" xfId="2534" applyFont="1" applyFill="1"/>
    <xf numFmtId="0" fontId="16" fillId="0" borderId="0" xfId="2536" applyFont="1" applyFill="1" applyBorder="1"/>
    <xf numFmtId="0" fontId="16" fillId="0" borderId="0" xfId="2536" applyFont="1" applyFill="1" applyBorder="1" applyAlignment="1">
      <alignment horizontal="centerContinuous" vertical="center"/>
    </xf>
    <xf numFmtId="0" fontId="10" fillId="49" borderId="0" xfId="2534" applyFont="1" applyFill="1" applyAlignment="1">
      <alignment horizontal="center" wrapText="1"/>
    </xf>
    <xf numFmtId="3" fontId="20" fillId="30" borderId="56" xfId="0" applyNumberFormat="1" applyFont="1" applyFill="1" applyBorder="1" applyAlignment="1">
      <alignment horizontal="center" vertical="center" wrapText="1"/>
    </xf>
    <xf numFmtId="3" fontId="20" fillId="30" borderId="81" xfId="0" applyNumberFormat="1" applyFont="1" applyFill="1" applyBorder="1" applyAlignment="1">
      <alignment horizontal="center" vertical="center" wrapText="1"/>
    </xf>
    <xf numFmtId="3" fontId="20" fillId="30" borderId="69" xfId="0" applyNumberFormat="1" applyFont="1" applyFill="1" applyBorder="1" applyAlignment="1">
      <alignment horizontal="center" vertical="center" wrapText="1"/>
    </xf>
    <xf numFmtId="3" fontId="20" fillId="30" borderId="60" xfId="0" applyNumberFormat="1" applyFont="1" applyFill="1" applyBorder="1" applyAlignment="1">
      <alignment horizontal="center" vertical="center" wrapText="1"/>
    </xf>
    <xf numFmtId="0" fontId="20" fillId="30" borderId="68" xfId="2536" applyFont="1" applyFill="1" applyBorder="1" applyAlignment="1">
      <alignment horizontal="center" vertical="center" wrapText="1"/>
    </xf>
    <xf numFmtId="0" fontId="20" fillId="30" borderId="40" xfId="2536" applyFont="1" applyFill="1" applyBorder="1" applyAlignment="1">
      <alignment horizontal="center" vertical="center" wrapText="1"/>
    </xf>
    <xf numFmtId="3" fontId="20" fillId="30" borderId="82" xfId="0" applyNumberFormat="1" applyFont="1" applyFill="1" applyBorder="1" applyAlignment="1">
      <alignment horizontal="center" vertical="center" wrapText="1"/>
    </xf>
    <xf numFmtId="3" fontId="20" fillId="30" borderId="59" xfId="0" applyNumberFormat="1" applyFont="1" applyFill="1" applyBorder="1" applyAlignment="1">
      <alignment horizontal="center" vertical="center" wrapText="1"/>
    </xf>
    <xf numFmtId="0" fontId="18" fillId="0" borderId="0" xfId="2536" applyFont="1" applyFill="1" applyBorder="1" applyAlignment="1">
      <alignment horizontal="center" wrapText="1"/>
    </xf>
    <xf numFmtId="0" fontId="20" fillId="30" borderId="19" xfId="2536" applyFont="1" applyFill="1" applyBorder="1" applyAlignment="1">
      <alignment horizontal="center" vertical="center" wrapText="1"/>
    </xf>
    <xf numFmtId="0" fontId="20" fillId="30" borderId="24" xfId="2536" applyFont="1" applyFill="1" applyBorder="1" applyAlignment="1">
      <alignment horizontal="center" vertical="center" wrapText="1"/>
    </xf>
    <xf numFmtId="1" fontId="20" fillId="30" borderId="66" xfId="2536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3" fontId="20" fillId="30" borderId="19" xfId="2536" applyNumberFormat="1" applyFont="1" applyFill="1" applyBorder="1" applyAlignment="1">
      <alignment horizontal="center" vertical="center" wrapText="1"/>
    </xf>
    <xf numFmtId="3" fontId="20" fillId="30" borderId="24" xfId="2536" applyNumberFormat="1" applyFont="1" applyFill="1" applyBorder="1" applyAlignment="1">
      <alignment horizontal="center" vertical="center" wrapText="1"/>
    </xf>
    <xf numFmtId="1" fontId="20" fillId="30" borderId="68" xfId="2536" applyNumberFormat="1" applyFont="1" applyFill="1" applyBorder="1" applyAlignment="1">
      <alignment horizontal="center" vertical="center" wrapText="1"/>
    </xf>
    <xf numFmtId="1" fontId="20" fillId="30" borderId="39" xfId="2536" applyNumberFormat="1" applyFont="1" applyFill="1" applyBorder="1" applyAlignment="1">
      <alignment horizontal="center" vertical="center" wrapText="1"/>
    </xf>
    <xf numFmtId="1" fontId="20" fillId="30" borderId="40" xfId="2536" applyNumberFormat="1" applyFont="1" applyFill="1" applyBorder="1" applyAlignment="1">
      <alignment horizontal="center" vertical="center" wrapText="1"/>
    </xf>
    <xf numFmtId="0" fontId="10" fillId="30" borderId="68" xfId="2533" applyFont="1" applyFill="1" applyBorder="1" applyAlignment="1">
      <alignment horizontal="center" vertical="center"/>
    </xf>
    <xf numFmtId="0" fontId="10" fillId="30" borderId="40" xfId="2533" applyFont="1" applyFill="1" applyBorder="1" applyAlignment="1">
      <alignment horizontal="center" vertical="center"/>
    </xf>
    <xf numFmtId="0" fontId="10" fillId="30" borderId="26" xfId="2533" applyFont="1" applyFill="1" applyBorder="1" applyAlignment="1">
      <alignment horizontal="center" vertical="center"/>
    </xf>
    <xf numFmtId="0" fontId="10" fillId="30" borderId="29" xfId="2533" applyFont="1" applyFill="1" applyBorder="1" applyAlignment="1">
      <alignment horizontal="center" vertical="center"/>
    </xf>
    <xf numFmtId="0" fontId="10" fillId="52" borderId="2" xfId="2529" applyFont="1" applyFill="1" applyBorder="1" applyAlignment="1">
      <alignment horizontal="left" vertical="center"/>
    </xf>
    <xf numFmtId="0" fontId="3" fillId="30" borderId="19" xfId="2533" applyFont="1" applyFill="1" applyBorder="1" applyAlignment="1">
      <alignment horizontal="center" vertical="center"/>
    </xf>
    <xf numFmtId="0" fontId="3" fillId="30" borderId="39" xfId="2533" applyFont="1" applyFill="1" applyBorder="1" applyAlignment="1">
      <alignment horizontal="center" vertical="center"/>
    </xf>
    <xf numFmtId="0" fontId="3" fillId="30" borderId="24" xfId="2533" applyFont="1" applyFill="1" applyBorder="1" applyAlignment="1">
      <alignment horizontal="center" vertical="center"/>
    </xf>
    <xf numFmtId="0" fontId="6" fillId="30" borderId="68" xfId="2533" applyFont="1" applyFill="1" applyBorder="1" applyAlignment="1">
      <alignment horizontal="center" vertical="center" wrapText="1"/>
    </xf>
    <xf numFmtId="0" fontId="6" fillId="30" borderId="39" xfId="2533" applyFont="1" applyFill="1" applyBorder="1" applyAlignment="1">
      <alignment horizontal="center" vertical="center" wrapText="1"/>
    </xf>
    <xf numFmtId="0" fontId="6" fillId="30" borderId="40" xfId="2533" applyFont="1" applyFill="1" applyBorder="1" applyAlignment="1">
      <alignment horizontal="center" vertical="center" wrapText="1"/>
    </xf>
    <xf numFmtId="0" fontId="11" fillId="0" borderId="0" xfId="2533" applyFont="1" applyBorder="1" applyAlignment="1">
      <alignment horizontal="center" vertical="center" wrapText="1"/>
    </xf>
    <xf numFmtId="0" fontId="2" fillId="0" borderId="0" xfId="0" applyFont="1" applyAlignment="1"/>
    <xf numFmtId="0" fontId="20" fillId="54" borderId="19" xfId="2536" applyFont="1" applyFill="1" applyBorder="1" applyAlignment="1">
      <alignment horizontal="center" vertical="center" wrapText="1"/>
    </xf>
    <xf numFmtId="0" fontId="20" fillId="54" borderId="24" xfId="2536" applyFont="1" applyFill="1" applyBorder="1" applyAlignment="1">
      <alignment horizontal="center" vertical="center" wrapText="1"/>
    </xf>
    <xf numFmtId="0" fontId="2" fillId="22" borderId="52" xfId="2533" applyFont="1" applyFill="1" applyBorder="1" applyAlignment="1">
      <alignment horizontal="center" vertical="center" wrapText="1"/>
    </xf>
    <xf numFmtId="0" fontId="2" fillId="22" borderId="38" xfId="2533" applyFont="1" applyFill="1" applyBorder="1" applyAlignment="1">
      <alignment horizontal="center" vertical="center" wrapText="1"/>
    </xf>
    <xf numFmtId="3" fontId="15" fillId="0" borderId="0" xfId="2536" applyNumberFormat="1" applyFont="1" applyFill="1" applyBorder="1" applyAlignment="1">
      <alignment horizontal="right"/>
    </xf>
    <xf numFmtId="3" fontId="20" fillId="30" borderId="53" xfId="2536" applyNumberFormat="1" applyFont="1" applyFill="1" applyBorder="1" applyAlignment="1">
      <alignment horizontal="center" vertical="center" wrapText="1"/>
    </xf>
    <xf numFmtId="3" fontId="20" fillId="30" borderId="64" xfId="2536" applyNumberFormat="1" applyFont="1" applyFill="1" applyBorder="1" applyAlignment="1">
      <alignment horizontal="center" vertical="center" wrapText="1"/>
    </xf>
    <xf numFmtId="3" fontId="6" fillId="50" borderId="53" xfId="2536" applyNumberFormat="1" applyFont="1" applyFill="1" applyBorder="1" applyAlignment="1">
      <alignment horizontal="center" vertical="center" wrapText="1"/>
    </xf>
    <xf numFmtId="0" fontId="100" fillId="50" borderId="64" xfId="2536" applyFont="1" applyFill="1" applyBorder="1" applyAlignment="1">
      <alignment horizontal="center" vertical="center" wrapText="1"/>
    </xf>
    <xf numFmtId="3" fontId="20" fillId="30" borderId="31" xfId="2536" applyNumberFormat="1" applyFont="1" applyFill="1" applyBorder="1" applyAlignment="1">
      <alignment horizontal="center" vertical="center" wrapText="1"/>
    </xf>
    <xf numFmtId="3" fontId="20" fillId="30" borderId="47" xfId="2536" applyNumberFormat="1" applyFont="1" applyFill="1" applyBorder="1" applyAlignment="1">
      <alignment horizontal="center" vertical="center" wrapText="1"/>
    </xf>
    <xf numFmtId="0" fontId="2" fillId="49" borderId="0" xfId="2534" applyFont="1" applyFill="1" applyAlignment="1">
      <alignment horizontal="right"/>
    </xf>
  </cellXfs>
  <cellStyles count="2708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_Лист1" xfId="14"/>
    <cellStyle name="_10.2._Расчет" xfId="15"/>
    <cellStyle name="_10.2._Расчет потребления ЭЭ" xfId="16"/>
    <cellStyle name="_10.2._Расчет потребления ЭЭ_1" xfId="17"/>
    <cellStyle name="_10.2._Расчет потребления ЭЭ_Лист1" xfId="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_Лист1" xfId="35"/>
    <cellStyle name="_9 мес._Расчет" xfId="36"/>
    <cellStyle name="_9 мес._Расчет потребления ЭЭ" xfId="37"/>
    <cellStyle name="_9 мес._Расчет потребления ЭЭ_1" xfId="38"/>
    <cellStyle name="_9 мес._Расчет потребления ЭЭ_Лист1" xfId="39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5" xfId="246"/>
    <cellStyle name="_SOBJN27" xfId="247"/>
    <cellStyle name="_SOBJN29" xfId="248"/>
    <cellStyle name="_SOBJN33" xfId="249"/>
    <cellStyle name="_SOBJN34" xfId="250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_Лист1" xfId="256"/>
    <cellStyle name="_АмортБланк_Расчет" xfId="257"/>
    <cellStyle name="_АмортБланк_Расчет потребления ЭЭ" xfId="258"/>
    <cellStyle name="_АмортБланк_Расчет потребления ЭЭ_1" xfId="259"/>
    <cellStyle name="_АмортБланк_Расчет потребления ЭЭ_Лист1" xfId="260"/>
    <cellStyle name="_амортизация" xfId="261"/>
    <cellStyle name="_Анализ динамики ТР (МАЙСКИЙ РЕГИОН-Октябрь 2004 г.)" xfId="262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верс11" xfId="269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СХ метрологи" xfId="291"/>
    <cellStyle name="_ВСХ метрологи_перечень материалов и оборудования для ТО систем КСБ Ванкорского м р" xfId="292"/>
    <cellStyle name="_ВСХ метрологи_По материалам" xfId="293"/>
    <cellStyle name="_ВСХ метрологи_Расчет ПП на 4,5 чел при рент 3%" xfId="294"/>
    <cellStyle name="_ВСХ метрологи_РАСЧЕТ факт затрат на 4,5 чел" xfId="295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ывод" xfId="298"/>
    <cellStyle name="_Вывод УЭ в РН-Энерго" xfId="299"/>
    <cellStyle name="_Вывод УЭ в РН-Энерго_По материалам" xfId="300"/>
    <cellStyle name="_Вывод УЭ в РН-Энерго_Расчет ПП на 4,5 чел при рент 3%" xfId="301"/>
    <cellStyle name="_Вывод УЭ в РН-Энерго_РАСЧЕТ факт затрат на 4,5 чел" xfId="302"/>
    <cellStyle name="_Вывод УЭ в РН-Энерго_Ст-сть 1 чел часа к дог ТО УПГ  РН-Пурнефтегаз 2 (3)" xfId="303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за 10.03.05г 1" xfId="327"/>
    <cellStyle name="_ГТМ ПРБ за 18.10.04 штаб1" xfId="328"/>
    <cellStyle name="_ГТМ ПРБ июнь факт за20.06.04(1)" xfId="329"/>
    <cellStyle name="_ГТМ ПРБ прогноз марта" xfId="330"/>
    <cellStyle name="_ГТМ регион" xfId="331"/>
    <cellStyle name="_ГТМ регион11" xfId="332"/>
    <cellStyle name="_ГТМ ЮНГ ПрР декабрь 30.11 Защищенный" xfId="333"/>
    <cellStyle name="_гтм04 ПН" xfId="334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от воды год" xfId="343"/>
    <cellStyle name="_Добыча от воды год_Лист1" xfId="344"/>
    <cellStyle name="_Добыча от воды год_Расчет потребления ЭЭ" xfId="345"/>
    <cellStyle name="_Добыча от воды год_Расчет потребления ЭЭ_Лист1" xfId="346"/>
    <cellStyle name="_Добыча под БП коррект (4)" xfId="347"/>
    <cellStyle name="_Добыча под БП коррект (4)_Лист1" xfId="348"/>
    <cellStyle name="_Добыча под БП коррект (4)_Расчет" xfId="349"/>
    <cellStyle name="_Добыча под БП коррект (4)_Расчет потребления ЭЭ" xfId="350"/>
    <cellStyle name="_Добыча под БП коррект (4)_Расчет потребления ЭЭ_1" xfId="351"/>
    <cellStyle name="_Добыча под БП коррект (4)_Расчет потребления ЭЭ_Лист1" xfId="352"/>
    <cellStyle name="_Добыча под БП коррект (7)" xfId="353"/>
    <cellStyle name="_Добыча под БП коррект (7)_Лист1" xfId="354"/>
    <cellStyle name="_Добыча под БП коррект (7)_Расчет" xfId="355"/>
    <cellStyle name="_Добыча под БП коррект (7)_Расчет потребления ЭЭ" xfId="356"/>
    <cellStyle name="_Добыча под БП коррект (7)_Расчет потребления ЭЭ_1" xfId="357"/>
    <cellStyle name="_Добыча под БП коррект (7)_Расчет потребления ЭЭ_Лист1" xfId="358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_Лист1" xfId="365"/>
    <cellStyle name="_Доля по кустам (2)_Расчет" xfId="366"/>
    <cellStyle name="_Доля по кустам (2)_Расчет потребления ЭЭ" xfId="367"/>
    <cellStyle name="_Доля по кустам (2)_Расчет потребления ЭЭ_1" xfId="368"/>
    <cellStyle name="_Доля по кустам (2)_Расчет потребления ЭЭ_Лист1" xfId="369"/>
    <cellStyle name="_Доля по кустам (3)" xfId="370"/>
    <cellStyle name="_Доля по кустам (3)_Лист1" xfId="371"/>
    <cellStyle name="_Доля по кустам (3)_Расчет" xfId="372"/>
    <cellStyle name="_Доля по кустам (3)_Расчет потребления ЭЭ" xfId="373"/>
    <cellStyle name="_Доля по кустам (3)_Расчет потребления ЭЭ_1" xfId="374"/>
    <cellStyle name="_Доля по кустам (3)_Расчет потребления ЭЭ_Лист1" xfId="375"/>
    <cellStyle name="_Доля по кустам ВЛУ, СВЛУ" xfId="376"/>
    <cellStyle name="_Доля по кустам ВЛУ, СВЛУ_Лист1" xfId="377"/>
    <cellStyle name="_Доля по кустам ВЛУ, СВЛУ_Расчет потребления ЭЭ" xfId="378"/>
    <cellStyle name="_Доля по кустам ВЛУ, СВЛУ_Расчет потребления ЭЭ_Лист1" xfId="379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_Лист1" xfId="389"/>
    <cellStyle name="_затраты_Расчет" xfId="390"/>
    <cellStyle name="_затраты_Расчет потребления ЭЭ" xfId="391"/>
    <cellStyle name="_затраты_Расчет потребления ЭЭ_1" xfId="392"/>
    <cellStyle name="_затраты_Расчет потребления ЭЭ_Лист1" xfId="393"/>
    <cellStyle name="_Затраты1 на 2006 г " xfId="394"/>
    <cellStyle name="_Защита ГТМ ПРБ МАРТ и ОТМ на АПРЕЛЬ ЗАЩИЩЕННЫЙ от 25.03.04" xfId="395"/>
    <cellStyle name="_Защита на декабрь предварительная" xfId="39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технологическим остановкам" xfId="402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_Лист1" xfId="407"/>
    <cellStyle name="_калькуляция 2006 и проч_Расчет" xfId="408"/>
    <cellStyle name="_калькуляция 2006 и проч_Расчет потребления ЭЭ" xfId="409"/>
    <cellStyle name="_калькуляция 2006 и проч_Расчет потребления ЭЭ_1" xfId="410"/>
    <cellStyle name="_калькуляция 2006 и проч_Расчет потребления ЭЭ_Лист1" xfId="411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_Лист1" xfId="416"/>
    <cellStyle name="_КапВлож_Расчет" xfId="417"/>
    <cellStyle name="_КапВлож_Расчет потребления ЭЭ" xfId="418"/>
    <cellStyle name="_КапВлож_Расчет потребления ЭЭ_1" xfId="419"/>
    <cellStyle name="_КапВлож_Расчет потребления ЭЭ_Лист1" xfId="4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потребления ЭЭ" xfId="426"/>
    <cellStyle name="_Книга1 (3)_Электроэнергия" xfId="427"/>
    <cellStyle name="_Книга1_Приложение 1 - Расчет ТО и ТР электроэнергтического оборуд." xfId="428"/>
    <cellStyle name="_Книга1_Смета РН-Стой" xfId="429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2" xfId="435"/>
    <cellStyle name="_Книга2 (4)" xfId="436"/>
    <cellStyle name="_Книга2 (4)_По материалам" xfId="437"/>
    <cellStyle name="_Книга2 (4)_Расчет ПП на 4,5 чел при рент 3%" xfId="438"/>
    <cellStyle name="_Книга2 (4)_РАСЧЕТ факт затрат на 4,5 чел" xfId="439"/>
    <cellStyle name="_Книга2 (4)_Ст-сть 1 чел часа к дог ТО УПГ  РН-Пурнефтегаз 2 (3)" xfId="440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Альбом схем" xfId="548"/>
    <cellStyle name="_Лист1_ГАЗ 2010" xfId="549"/>
    <cellStyle name="_Лист1_Исход для ИП" xfId="550"/>
    <cellStyle name="_Лист1_Лист1" xfId="551"/>
    <cellStyle name="_Лист1_Расчет" xfId="552"/>
    <cellStyle name="_Лист1_Расчет потребления ЭЭ" xfId="553"/>
    <cellStyle name="_Лист2" xfId="554"/>
    <cellStyle name="_Лист2_АмортБланк" xfId="555"/>
    <cellStyle name="_Лист2_Лист1" xfId="556"/>
    <cellStyle name="_Лист2_Расчет" xfId="557"/>
    <cellStyle name="_Лист2_Расчет потребления ЭЭ" xfId="558"/>
    <cellStyle name="_Лист2_Расчет потребления ЭЭ_1" xfId="559"/>
    <cellStyle name="_Лист2_Расчет потребления ЭЭ_Лист1" xfId="560"/>
    <cellStyle name="_Лист3" xfId="561"/>
    <cellStyle name="_Лист3_Расчет" xfId="562"/>
    <cellStyle name="_Лист3_Расчет потребления ЭЭ" xfId="563"/>
    <cellStyle name="_Лист6" xfId="564"/>
    <cellStyle name="_Майский регион.Сут. рапорт нач. смены -10.04." xfId="565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_Лист1" xfId="581"/>
    <cellStyle name="_модель_разработки_МБ_16скв._1_Расчет" xfId="582"/>
    <cellStyle name="_модель_разработки_МБ_16скв._1_Расчет потребления ЭЭ" xfId="583"/>
    <cellStyle name="_модель_разработки_МБ_16скв._1_Расчет потребления ЭЭ_1" xfId="584"/>
    <cellStyle name="_модель_разработки_МБ_16скв._1_Расчет потребления ЭЭ_Лист1" xfId="585"/>
    <cellStyle name="_МсР-Запуски-остановки-вывод(для корректировки 26.10)1" xfId="586"/>
    <cellStyle name="_Н.вариант" xfId="587"/>
    <cellStyle name="_Нагрузки" xfId="588"/>
    <cellStyle name="_Нагрузки_1" xfId="589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_Лист1" xfId="609"/>
    <cellStyle name="_Оборудование тарасовка КИН Тарас Расчет2 0.5_Расчет" xfId="61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Лист1" xfId="613"/>
    <cellStyle name="_обоснование_БГГ" xfId="61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1" xfId="620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3" xfId="625"/>
    <cellStyle name="_объемы  бурения 2004г  2 2 2_Лист2" xfId="626"/>
    <cellStyle name="_объемы  бурения 2004г  2 2 3" xfId="627"/>
    <cellStyle name="_объемы  бурения 2004г  2 2 4" xfId="628"/>
    <cellStyle name="_объемы  бурения 2004г  2 3" xfId="629"/>
    <cellStyle name="_объемы  бурения 2004г  2 4" xfId="630"/>
    <cellStyle name="_объемы  бурения 2004г  2_Лист2" xfId="631"/>
    <cellStyle name="_объемы  бурения 2004г  3" xfId="632"/>
    <cellStyle name="_объемы  бурения 2004г  3 2" xfId="633"/>
    <cellStyle name="_объемы  бурения 2004г  3 3" xfId="634"/>
    <cellStyle name="_объемы  бурения 2004г  3 4" xfId="635"/>
    <cellStyle name="_объемы  бурения 2004г  3 5" xfId="636"/>
    <cellStyle name="_объемы  бурения 2004г  3 6" xfId="637"/>
    <cellStyle name="_объемы  бурения 2004г  3_Лист2" xfId="638"/>
    <cellStyle name="_объемы  бурения 2004г  4" xfId="639"/>
    <cellStyle name="_объемы  бурения 2004г  4 2" xfId="640"/>
    <cellStyle name="_объемы  бурения 2004г  4 3" xfId="641"/>
    <cellStyle name="_объемы  бурения 2004г  4 4" xfId="642"/>
    <cellStyle name="_объемы  бурения 2004г  4 5" xfId="643"/>
    <cellStyle name="_объемы  бурения 2004г  4 6" xfId="644"/>
    <cellStyle name="_объемы  бурения 2004г  4_Лист2" xfId="645"/>
    <cellStyle name="_объемы  бурения 2004г  5" xfId="646"/>
    <cellStyle name="_объемы  бурения 2004г  6" xfId="647"/>
    <cellStyle name="_объемы  бурения 2004г  7" xfId="648"/>
    <cellStyle name="_объемы  бурения 2004г  8" xfId="649"/>
    <cellStyle name="_объемы  бурения 2004г  8_49 обучение" xfId="650"/>
    <cellStyle name="_объемы  бурения 2004г  8_50 командировочные" xfId="651"/>
    <cellStyle name="_объемы  бурения 2004г  8_84 услуги связи" xfId="652"/>
    <cellStyle name="_объемы  бурения 2004г  8_85 инф обсл" xfId="653"/>
    <cellStyle name="_объемы  бурения 2004г  8_92 остальные проч услуги" xfId="654"/>
    <cellStyle name="_объемы  бурения 2004г  8_Копия Расчет НПФ по подразделениям на 2011" xfId="655"/>
    <cellStyle name="_объемы  бурения 2004г  8_Метрология 2" xfId="656"/>
    <cellStyle name="_объемы  бурения 2004г  8_расшифровка по обучению" xfId="657"/>
    <cellStyle name="_объемы  бурения 2004г  9" xfId="658"/>
    <cellStyle name="_объемы  бурения 2004г _ЗИП, ГСМ, оборудование" xfId="659"/>
    <cellStyle name="_объемы  бурения 2004г _Лист1" xfId="660"/>
    <cellStyle name="_объемы  бурения 2004г _Лист2" xfId="661"/>
    <cellStyle name="_объемы  бурения 2004г _Материалы" xfId="662"/>
    <cellStyle name="_объемы  бурения 2004г _Материалы_49 обучение" xfId="663"/>
    <cellStyle name="_объемы  бурения 2004г _Материалы_50 командировочные" xfId="664"/>
    <cellStyle name="_объемы  бурения 2004г _Материалы_84 услуги связи" xfId="665"/>
    <cellStyle name="_объемы  бурения 2004г _Материалы_85 инф обсл" xfId="666"/>
    <cellStyle name="_объемы  бурения 2004г _Материалы_92 остальные проч услуги" xfId="667"/>
    <cellStyle name="_объемы  бурения 2004г _Материалы_Копия Расчет НПФ по подразделениям на 2011" xfId="668"/>
    <cellStyle name="_объемы  бурения 2004г _Материалы_Метрология 2" xfId="669"/>
    <cellStyle name="_объемы  бурения 2004г _Материалы_расшифровка по обучению" xfId="670"/>
    <cellStyle name="_объемы  бурения 2004г _программное обеспечение" xfId="671"/>
    <cellStyle name="_объемы  бурения 2004г _Расчет" xfId="672"/>
    <cellStyle name="_объемы  бурения 2004г _Расчет потребления ЭЭ" xfId="673"/>
    <cellStyle name="_объемы  бурения 2004г _Расчет потребления ЭЭ_1" xfId="674"/>
    <cellStyle name="_объемы  бурения 2004г _Расчет потребления ЭЭ_Лист1" xfId="675"/>
    <cellStyle name="_объемы  бурения 2004г _расшифровки к смете Цех №2 ВСНК материалы" xfId="676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_программное обеспечение" xfId="679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_Лист1" xfId="695"/>
    <cellStyle name="_перечень объектов по обустройству-шаблон_Расчет" xfId="696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Лист1" xfId="699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_Лист1" xfId="706"/>
    <cellStyle name="_ПН_Расчет" xfId="707"/>
    <cellStyle name="_ПН_Расчет потребления ЭЭ" xfId="708"/>
    <cellStyle name="_ПН_Расчет потребления ЭЭ_1" xfId="709"/>
    <cellStyle name="_ПН_Расчет потребления ЭЭ_Лист1" xfId="710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казатели Ванкор" xfId="718"/>
    <cellStyle name="_Показатели Ванкор_Расчет" xfId="719"/>
    <cellStyle name="_Показатели Ванкор_Расчет потребления ЭЭ" xfId="720"/>
    <cellStyle name="_Порывы_2006-2005" xfId="721"/>
    <cellStyle name="_потери 03.04" xfId="722"/>
    <cellStyle name="_почта (6)" xfId="723"/>
    <cellStyle name="_ПП" xfId="724"/>
    <cellStyle name="_ПП_Лист1" xfId="725"/>
    <cellStyle name="_ПП_Расчет" xfId="726"/>
    <cellStyle name="_ПП_Расчет потребления ЭЭ" xfId="727"/>
    <cellStyle name="_ПП_Расчет потребления ЭЭ_1" xfId="728"/>
    <cellStyle name="_ПП_Расчет потребления ЭЭ_Лист1" xfId="729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_По материалам" xfId="734"/>
    <cellStyle name="_Прил10_УАИТиС_УЭ_Расчет ПП на 4,5 чел при рент 3%" xfId="735"/>
    <cellStyle name="_Прил10_УАИТиС_УЭ_РАСЧЕТ факт затрат на 4,5 чел" xfId="736"/>
    <cellStyle name="_Прил10_УАИТиС_УЭ_Ст-сть 1 чел часа к дог ТО УПГ  РН-Пурнефтегаз 2 (3)" xfId="737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1" xfId="744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3" xfId="749"/>
    <cellStyle name="_Приложение  1 (обеспечен  января) от 24 01 2 2 2_Лист2" xfId="750"/>
    <cellStyle name="_Приложение  1 (обеспечен  января) от 24 01 2 2 3" xfId="751"/>
    <cellStyle name="_Приложение  1 (обеспечен  января) от 24 01 2 2 4" xfId="752"/>
    <cellStyle name="_Приложение  1 (обеспечен  января) от 24 01 2 3" xfId="753"/>
    <cellStyle name="_Приложение  1 (обеспечен  января) от 24 01 2 4" xfId="754"/>
    <cellStyle name="_Приложение  1 (обеспечен  января) от 24 01 2_Лист2" xfId="755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3" xfId="758"/>
    <cellStyle name="_Приложение  1 (обеспечен  января) от 24 01 3 4" xfId="759"/>
    <cellStyle name="_Приложение  1 (обеспечен  января) от 24 01 3 5" xfId="760"/>
    <cellStyle name="_Приложение  1 (обеспечен  января) от 24 01 3 6" xfId="761"/>
    <cellStyle name="_Приложение  1 (обеспечен  января) от 24 01 3_Лист2" xfId="762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3" xfId="765"/>
    <cellStyle name="_Приложение  1 (обеспечен  января) от 24 01 4 4" xfId="766"/>
    <cellStyle name="_Приложение  1 (обеспечен  января) от 24 01 4 5" xfId="767"/>
    <cellStyle name="_Приложение  1 (обеспечен  января) от 24 01 4 6" xfId="768"/>
    <cellStyle name="_Приложение  1 (обеспечен  января) от 24 01 4_Лист2" xfId="769"/>
    <cellStyle name="_Приложение  1 (обеспечен  января) от 24 01 5" xfId="770"/>
    <cellStyle name="_Приложение  1 (обеспечен  января) от 24 01 6" xfId="771"/>
    <cellStyle name="_Приложение  1 (обеспечен  января) от 24 01 7" xfId="772"/>
    <cellStyle name="_Приложение  1 (обеспечен  января) от 24 01 8" xfId="773"/>
    <cellStyle name="_Приложение  1 (обеспечен  января) от 24 01 8_49 обучение" xfId="774"/>
    <cellStyle name="_Приложение  1 (обеспечен  января) от 24 01 8_50 командировочные" xfId="775"/>
    <cellStyle name="_Приложение  1 (обеспечен  января) от 24 01 8_84 услуги связи" xfId="776"/>
    <cellStyle name="_Приложение  1 (обеспечен  января) от 24 01 8_85 инф обсл" xfId="777"/>
    <cellStyle name="_Приложение  1 (обеспечен  января) от 24 01 8_92 остальные проч услуги" xfId="778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Метрология 2" xfId="780"/>
    <cellStyle name="_Приложение  1 (обеспечен  января) от 24 01 8_расшифровка по обучению" xfId="781"/>
    <cellStyle name="_Приложение  1 (обеспечен  января) от 24 01 9" xfId="782"/>
    <cellStyle name="_Приложение  1 (обеспечен  января) от 24 01_ЗИП, ГСМ, оборудование" xfId="783"/>
    <cellStyle name="_Приложение  1 (обеспечен  января) от 24 01_Лист2" xfId="784"/>
    <cellStyle name="_Приложение  1 (обеспечен  января) от 24 01_Материалы" xfId="785"/>
    <cellStyle name="_Приложение  1 (обеспечен  января) от 24 01_Материалы_49 обучение" xfId="786"/>
    <cellStyle name="_Приложение  1 (обеспечен  января) от 24 01_Материалы_50 командировочные" xfId="787"/>
    <cellStyle name="_Приложение  1 (обеспечен  января) от 24 01_Материалы_84 услуги связи" xfId="788"/>
    <cellStyle name="_Приложение  1 (обеспечен  января) от 24 01_Материалы_85 инф обсл" xfId="789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Метрология 2" xfId="792"/>
    <cellStyle name="_Приложение  1 (обеспечен  января) от 24 01_Материалы_расшифровка по обучению" xfId="793"/>
    <cellStyle name="_Приложение  1 (обеспечен  января) от 24 01_программное обеспечение" xfId="794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_программное обеспечение" xfId="798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1" xfId="801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3" xfId="806"/>
    <cellStyle name="_Приложение  1 (обеспечен. ноября) от 30.11 2 2 2_Лист2" xfId="807"/>
    <cellStyle name="_Приложение  1 (обеспечен. ноября) от 30.11 2 2 3" xfId="808"/>
    <cellStyle name="_Приложение  1 (обеспечен. ноября) от 30.11 2 2 4" xfId="809"/>
    <cellStyle name="_Приложение  1 (обеспечен. ноября) от 30.11 2 3" xfId="810"/>
    <cellStyle name="_Приложение  1 (обеспечен. ноября) от 30.11 2 4" xfId="811"/>
    <cellStyle name="_Приложение  1 (обеспечен. ноября) от 30.11 2_Лист2" xfId="812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3" xfId="815"/>
    <cellStyle name="_Приложение  1 (обеспечен. ноября) от 30.11 3 4" xfId="816"/>
    <cellStyle name="_Приложение  1 (обеспечен. ноября) от 30.11 3 5" xfId="817"/>
    <cellStyle name="_Приложение  1 (обеспечен. ноября) от 30.11 3 6" xfId="818"/>
    <cellStyle name="_Приложение  1 (обеспечен. ноября) от 30.11 3_Лист2" xfId="819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3" xfId="822"/>
    <cellStyle name="_Приложение  1 (обеспечен. ноября) от 30.11 4 4" xfId="823"/>
    <cellStyle name="_Приложение  1 (обеспечен. ноября) от 30.11 4 5" xfId="824"/>
    <cellStyle name="_Приложение  1 (обеспечен. ноября) от 30.11 4 6" xfId="825"/>
    <cellStyle name="_Приложение  1 (обеспечен. ноября) от 30.11 4_Лист2" xfId="826"/>
    <cellStyle name="_Приложение  1 (обеспечен. ноября) от 30.11 5" xfId="827"/>
    <cellStyle name="_Приложение  1 (обеспечен. ноября) от 30.11 6" xfId="828"/>
    <cellStyle name="_Приложение  1 (обеспечен. ноября) от 30.11 7" xfId="829"/>
    <cellStyle name="_Приложение  1 (обеспечен. ноября) от 30.11 8" xfId="830"/>
    <cellStyle name="_Приложение  1 (обеспечен. ноября) от 30.11 8_49 обучение" xfId="831"/>
    <cellStyle name="_Приложение  1 (обеспечен. ноября) от 30.11 8_50 командировочные" xfId="832"/>
    <cellStyle name="_Приложение  1 (обеспечен. ноября) от 30.11 8_84 услуги связи" xfId="833"/>
    <cellStyle name="_Приложение  1 (обеспечен. ноября) от 30.11 8_85 инф обсл" xfId="834"/>
    <cellStyle name="_Приложение  1 (обеспечен. ноября) от 30.11 8_92 остальные проч услуги" xfId="835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Метрология 2" xfId="837"/>
    <cellStyle name="_Приложение  1 (обеспечен. ноября) от 30.11 8_расшифровка по обучению" xfId="838"/>
    <cellStyle name="_Приложение  1 (обеспечен. ноября) от 30.11 9" xfId="839"/>
    <cellStyle name="_Приложение  1 (обеспечен. ноября) от 30.11_ЗИП, ГСМ, оборудование" xfId="840"/>
    <cellStyle name="_Приложение  1 (обеспечен. ноября) от 30.11_Лист2" xfId="841"/>
    <cellStyle name="_Приложение  1 (обеспечен. ноября) от 30.11_Материалы" xfId="842"/>
    <cellStyle name="_Приложение  1 (обеспечен. ноября) от 30.11_Материалы_49 обучение" xfId="843"/>
    <cellStyle name="_Приложение  1 (обеспечен. ноября) от 30.11_Материалы_50 командировочные" xfId="844"/>
    <cellStyle name="_Приложение  1 (обеспечен. ноября) от 30.11_Материалы_84 услуги связи" xfId="845"/>
    <cellStyle name="_Приложение  1 (обеспечен. ноября) от 30.11_Материалы_85 инф обсл" xfId="846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Метрология 2" xfId="849"/>
    <cellStyle name="_Приложение  1 (обеспечен. ноября) от 30.11_Материалы_расшифровка по обучению" xfId="850"/>
    <cellStyle name="_Приложение  1 (обеспечен. ноября) от 30.11_программное обеспечение" xfId="851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_программное обеспечение" xfId="855"/>
    <cellStyle name="_Приложение 1" xfId="856"/>
    <cellStyle name="_Приложение 1 (Движение бригад)1" xfId="857"/>
    <cellStyle name="_Приложение 1_Лист1" xfId="858"/>
    <cellStyle name="_Приложение 1_Расчет" xfId="859"/>
    <cellStyle name="_Приложение 1_Расчет потребления ЭЭ" xfId="860"/>
    <cellStyle name="_Приложение 1_Расчет потребления ЭЭ_1" xfId="861"/>
    <cellStyle name="_Приложение 1_Расчет потребления ЭЭ_Лист1" xfId="862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_перечень материалов и оборудования для ТО систем КСБ Ванкорского м р" xfId="868"/>
    <cellStyle name="_Приложение10_2009_По материалам" xfId="869"/>
    <cellStyle name="_Приложение10_2009_Расчет ПП на 4,5 чел при рент 3%" xfId="870"/>
    <cellStyle name="_Приложение10_2009_РАСЧЕТ факт затрат на 4,5 чел" xfId="87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_Смета РН-Стой" xfId="890"/>
    <cellStyle name="_р  8 2 БП ВН - 2008-2012 (4)" xfId="891"/>
    <cellStyle name="_р  8 2 БП ВН - 2008-2012 (4)_Смета РН-Стой" xfId="892"/>
    <cellStyle name="_р  8 2 БП ВН - 2008-2012_Смета РН-Стой" xfId="893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_По материалам" xfId="998"/>
    <cellStyle name="_Свод по численности и площади 27062008_Расчет ПП на 4,5 чел при рент 3%" xfId="999"/>
    <cellStyle name="_Свод по численности и площади 27062008_Расчет ТО факт" xfId="1000"/>
    <cellStyle name="_Свод по численности и площади 27062008_РАСЧЕТ факт затрат на 4,5 чел" xfId="1001"/>
    <cellStyle name="_Свод по численности и площади 27062008_Ст-сть 1 чел часа к дог ТО УПГ  РН-Пурнефтегаз 2 (3)" xfId="1002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старой ст челчас" xfId="1007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и  ТиКРС 1.04.04 (4 часовая) март - Приобский" xfId="1013"/>
    <cellStyle name="_Сводки  ТиКРС 3.04.04 (4 часовая) март - Приобский" xfId="1014"/>
    <cellStyle name="_Сводки  ТиКРС 4.04.04 (4 часовая) март - Приобский" xfId="1015"/>
    <cellStyle name="_Сводки ТиКРС 10.05.04 (4 часовая) май - Приобский" xfId="1016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1" xfId="101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3" xfId="1024"/>
    <cellStyle name="_сводная информация к защите (данные без индекса) 2 2 2_Лист2" xfId="1025"/>
    <cellStyle name="_сводная информация к защите (данные без индекса) 2 2 3" xfId="1026"/>
    <cellStyle name="_сводная информация к защите (данные без индекса) 2 2 4" xfId="1027"/>
    <cellStyle name="_сводная информация к защите (данные без индекса) 2 3" xfId="1028"/>
    <cellStyle name="_сводная информация к защите (данные без индекса) 2 4" xfId="1029"/>
    <cellStyle name="_сводная информация к защите (данные без индекса) 2_Лист2" xfId="1030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3" xfId="1033"/>
    <cellStyle name="_сводная информация к защите (данные без индекса) 3 4" xfId="1034"/>
    <cellStyle name="_сводная информация к защите (данные без индекса) 3 5" xfId="1035"/>
    <cellStyle name="_сводная информация к защите (данные без индекса) 3 6" xfId="1036"/>
    <cellStyle name="_сводная информация к защите (данные без индекса) 3_Лист2" xfId="1037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3" xfId="1040"/>
    <cellStyle name="_сводная информация к защите (данные без индекса) 4 4" xfId="1041"/>
    <cellStyle name="_сводная информация к защите (данные без индекса) 4 5" xfId="1042"/>
    <cellStyle name="_сводная информация к защите (данные без индекса) 4 6" xfId="1043"/>
    <cellStyle name="_сводная информация к защите (данные без индекса) 4_Лист2" xfId="1044"/>
    <cellStyle name="_сводная информация к защите (данные без индекса) 5" xfId="1045"/>
    <cellStyle name="_сводная информация к защите (данные без индекса) 6" xfId="1046"/>
    <cellStyle name="_сводная информация к защите (данные без индекса) 7" xfId="1047"/>
    <cellStyle name="_сводная информация к защите (данные без индекса) 8" xfId="1048"/>
    <cellStyle name="_сводная информация к защите (данные без индекса) 8_49 обучение" xfId="1049"/>
    <cellStyle name="_сводная информация к защите (данные без индекса) 8_50 командировочные" xfId="1050"/>
    <cellStyle name="_сводная информация к защите (данные без индекса) 8_84 услуги связи" xfId="1051"/>
    <cellStyle name="_сводная информация к защите (данные без индекса) 8_85 инф обсл" xfId="1052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Метрология 2" xfId="1055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9" xfId="1057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Лист1" xfId="1059"/>
    <cellStyle name="_сводная информация к защите (данные без индекса)_Лист2" xfId="1060"/>
    <cellStyle name="_сводная информация к защите (данные без индекса)_Материалы" xfId="1061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Расчет" xfId="1071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1" xfId="108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3" xfId="108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3" xfId="1088"/>
    <cellStyle name="_сводная информация к защите 2006 г. (данные без индекса) 2 2 4" xfId="1089"/>
    <cellStyle name="_сводная информация к защите 2006 г. (данные без индекса) 2 3" xfId="1090"/>
    <cellStyle name="_сводная информация к защите 2006 г. (данные без индекса) 2 4" xfId="1091"/>
    <cellStyle name="_сводная информация к защите 2006 г. (данные без индекса) 2_Лист2" xfId="1092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3" xfId="1095"/>
    <cellStyle name="_сводная информация к защите 2006 г. (данные без индекса) 3 4" xfId="1096"/>
    <cellStyle name="_сводная информация к защите 2006 г. (данные без индекса) 3 5" xfId="1097"/>
    <cellStyle name="_сводная информация к защите 2006 г. (данные без индекса) 3 6" xfId="1098"/>
    <cellStyle name="_сводная информация к защите 2006 г. (данные без индекса) 3_Лист2" xfId="1099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3" xfId="1102"/>
    <cellStyle name="_сводная информация к защите 2006 г. (данные без индекса) 4 4" xfId="1103"/>
    <cellStyle name="_сводная информация к защите 2006 г. (данные без индекса) 4 5" xfId="1104"/>
    <cellStyle name="_сводная информация к защите 2006 г. (данные без индекса) 4 6" xfId="1105"/>
    <cellStyle name="_сводная информация к защите 2006 г. (данные без индекса) 4_Лист2" xfId="1106"/>
    <cellStyle name="_сводная информация к защите 2006 г. (данные без индекса) 5" xfId="1107"/>
    <cellStyle name="_сводная информация к защите 2006 г. (данные без индекса) 6" xfId="1108"/>
    <cellStyle name="_сводная информация к защите 2006 г. (данные без индекса) 7" xfId="1109"/>
    <cellStyle name="_сводная информация к защите 2006 г. (данные без индекса) 8" xfId="1110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9" xfId="1119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Лист1" xfId="1121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1" xfId="114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3" xfId="114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3" xfId="1149"/>
    <cellStyle name="_сводная информация к защите 2008 г. (данные без индекса) 2 2 4" xfId="1150"/>
    <cellStyle name="_сводная информация к защите 2008 г. (данные без индекса) 2 3" xfId="1151"/>
    <cellStyle name="_сводная информация к защите 2008 г. (данные без индекса) 2 4" xfId="1152"/>
    <cellStyle name="_сводная информация к защите 2008 г. (данные без индекса) 2_Лист2" xfId="1153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3" xfId="1156"/>
    <cellStyle name="_сводная информация к защите 2008 г. (данные без индекса) 3 4" xfId="1157"/>
    <cellStyle name="_сводная информация к защите 2008 г. (данные без индекса) 3 5" xfId="1158"/>
    <cellStyle name="_сводная информация к защите 2008 г. (данные без индекса) 3 6" xfId="1159"/>
    <cellStyle name="_сводная информация к защите 2008 г. (данные без индекса) 3_Лист2" xfId="1160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3" xfId="1163"/>
    <cellStyle name="_сводная информация к защите 2008 г. (данные без индекса) 4 4" xfId="1164"/>
    <cellStyle name="_сводная информация к защите 2008 г. (данные без индекса) 4 5" xfId="1165"/>
    <cellStyle name="_сводная информация к защите 2008 г. (данные без индекса) 4 6" xfId="1166"/>
    <cellStyle name="_сводная информация к защите 2008 г. (данные без индекса) 4_Лист2" xfId="1167"/>
    <cellStyle name="_сводная информация к защите 2008 г. (данные без индекса) 5" xfId="1168"/>
    <cellStyle name="_сводная информация к защите 2008 г. (данные без индекса) 6" xfId="1169"/>
    <cellStyle name="_сводная информация к защите 2008 г. (данные без индекса) 7" xfId="1170"/>
    <cellStyle name="_сводная информация к защите 2008 г. (данные без индекса) 8" xfId="1171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9" xfId="1180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Лист1" xfId="1182"/>
    <cellStyle name="_сводная информация к защите 2008 г. (данные без индекса)_Лист2" xfId="1183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_программное обеспечение" xfId="1201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11" xfId="1229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_Лист1" xfId="1236"/>
    <cellStyle name="_Таб_8.1._0Бп8_Расчет" xfId="1237"/>
    <cellStyle name="_Таб_8.1._0Бп8_Расчет потребления ЭЭ" xfId="1238"/>
    <cellStyle name="_Таб_8.1._0Бп8_Расчет потребления ЭЭ_1" xfId="1239"/>
    <cellStyle name="_Таб_8.1._0Бп8_Расчет потребления ЭЭ_Лист1" xfId="1240"/>
    <cellStyle name="_Таб_8.1._Бп1" xfId="1241"/>
    <cellStyle name="_Таб_8.1._Бп1_Лист1" xfId="1242"/>
    <cellStyle name="_Таб_8.1._Бп1_Расчет" xfId="1243"/>
    <cellStyle name="_Таб_8.1._Бп1_Расчет потребления ЭЭ" xfId="1244"/>
    <cellStyle name="_Таб_8.1._Бп1_Расчет потребления ЭЭ_1" xfId="1245"/>
    <cellStyle name="_Таб_8.1._Бп1_Расчет потребления ЭЭ_Лист1" xfId="1246"/>
    <cellStyle name="_Таб_8.1._Бп10-11" xfId="1247"/>
    <cellStyle name="_Таб_8.1._Бп10-11_Лист1" xfId="1248"/>
    <cellStyle name="_Таб_8.1._Бп10-11_Расчет" xfId="1249"/>
    <cellStyle name="_Таб_8.1._Бп10-11_Расчет потребления ЭЭ" xfId="1250"/>
    <cellStyle name="_Таб_8.1._Бп10-11_Расчет потребления ЭЭ_1" xfId="1251"/>
    <cellStyle name="_Таб_8.1._Бп10-11_Расчет потребления ЭЭ_Лист1" xfId="1252"/>
    <cellStyle name="_Таб_8.1._Бп3" xfId="1253"/>
    <cellStyle name="_Таб_8.1._Бп3_Лист1" xfId="1254"/>
    <cellStyle name="_Таб_8.1._Бп3_Расчет" xfId="1255"/>
    <cellStyle name="_Таб_8.1._Бп3_Расчет потребления ЭЭ" xfId="1256"/>
    <cellStyle name="_Таб_8.1._Бп3_Расчет потребления ЭЭ_1" xfId="1257"/>
    <cellStyle name="_Таб_8.1._Бп3_Расчет потребления ЭЭ_Лист1" xfId="1258"/>
    <cellStyle name="_Таб_8.1._Бп6" xfId="1259"/>
    <cellStyle name="_Таб_8.1._Бп6_Лист1" xfId="1260"/>
    <cellStyle name="_Таб_8.1._Бп6_Расчет" xfId="1261"/>
    <cellStyle name="_Таб_8.1._Бп6_Расчет потребления ЭЭ" xfId="1262"/>
    <cellStyle name="_Таб_8.1._Бп6_Расчет потребления ЭЭ_1" xfId="1263"/>
    <cellStyle name="_Таб_8.1._Бп6_Расчет потребления ЭЭ_Лист1" xfId="1264"/>
    <cellStyle name="_Таб_8.1._Бп7" xfId="1265"/>
    <cellStyle name="_Таб_8.1._Бп7_Лист1" xfId="1266"/>
    <cellStyle name="_Таб_8.1._Бп7_Расчет" xfId="1267"/>
    <cellStyle name="_Таб_8.1._Бп7_Расчет потребления ЭЭ" xfId="1268"/>
    <cellStyle name="_Таб_8.1._Бп7_Расчет потребления ЭЭ_1" xfId="1269"/>
    <cellStyle name="_Таб_8.1._Бп7_Расчет потребления ЭЭ_Лист1" xfId="1270"/>
    <cellStyle name="_Таб_8.1._Бп8" xfId="1271"/>
    <cellStyle name="_Таб_8.1._Бп8_Лист1" xfId="1272"/>
    <cellStyle name="_Таб_8.1._Бп8_Расчет" xfId="1273"/>
    <cellStyle name="_Таб_8.1._Бп8_Расчет потребления ЭЭ" xfId="1274"/>
    <cellStyle name="_Таб_8.1._Бп8_Расчет потребления ЭЭ_1" xfId="1275"/>
    <cellStyle name="_Таб_8.1._Бп8_Расчет потребления ЭЭ_Лист1" xfId="1276"/>
    <cellStyle name="_Таб_8.1._Бп9" xfId="1277"/>
    <cellStyle name="_Таб_8.1._Бп9_Лист1" xfId="1278"/>
    <cellStyle name="_Таб_8.1._Бп9_Расчет" xfId="1279"/>
    <cellStyle name="_Таб_8.1._Бп9_Расчет потребления ЭЭ" xfId="1280"/>
    <cellStyle name="_Таб_8.1._Бп9_Расчет потребления ЭЭ_1" xfId="1281"/>
    <cellStyle name="_Таб_8.1._Бп9_Расчет потребления ЭЭ_Лист1" xfId="1282"/>
    <cellStyle name="_Таблица Филипова" xfId="1283"/>
    <cellStyle name="_Таблицы 7 " xfId="1284"/>
    <cellStyle name="_Таблицы 7 _Лист1" xfId="1285"/>
    <cellStyle name="_Таблицы 7 _Расчет" xfId="1286"/>
    <cellStyle name="_Таблицы 7 _Расчет потребления ЭЭ" xfId="1287"/>
    <cellStyle name="_Таблицы 7 _Расчет потребления ЭЭ_1" xfId="1288"/>
    <cellStyle name="_Таблицы 7 _Расчет потребления ЭЭ_Лист1" xfId="1289"/>
    <cellStyle name="_Таймырнефть" xfId="1290"/>
    <cellStyle name="_тарасовка" xfId="1291"/>
    <cellStyle name="_Текущий фонд.4.2004" xfId="1292"/>
    <cellStyle name="_Телефонный справочник" xfId="1293"/>
    <cellStyle name="_техрежим ОИС на февраль МН" xfId="1294"/>
    <cellStyle name="_ТиКРС  26.10.04 (4 часовая) октябрь Приоб..." xfId="1295"/>
    <cellStyle name="_ТиКРС  Приобский  220805 (2)" xfId="1296"/>
    <cellStyle name="_ТиКРС 03.03.05 (4 часовая)-Приобский" xfId="1297"/>
    <cellStyle name="_ТиКРС 04.03.05 (4 часовая)- Приобский" xfId="1298"/>
    <cellStyle name="_ТиКРС 10.02.05 (4 часовая)- Приобский" xfId="1299"/>
    <cellStyle name="_ТиКРС 12.02.05 (4 часовая)- Приобский" xfId="1300"/>
    <cellStyle name="_ТиКРС 13.05.05 (4 часовая)- Приобский" xfId="1301"/>
    <cellStyle name="_ТиКРС 17.02.05 (4 часовая) - Приобский" xfId="1302"/>
    <cellStyle name="_ТО ПОС ООО ЗМБ" xfId="1303"/>
    <cellStyle name="_ТП" xfId="1304"/>
    <cellStyle name="_ТП_Лист1" xfId="1305"/>
    <cellStyle name="_ТП_Расчет" xfId="1306"/>
    <cellStyle name="_ТП_Расчет потребления ЭЭ" xfId="1307"/>
    <cellStyle name="_ТП_Расчет потребления ЭЭ_1" xfId="1308"/>
    <cellStyle name="_ТП_Расчет потребления ЭЭ_Лист1" xfId="1309"/>
    <cellStyle name="_тп2" xfId="1310"/>
    <cellStyle name="_тп2_Лист1" xfId="1311"/>
    <cellStyle name="_тп2_Расчет" xfId="1312"/>
    <cellStyle name="_тп2_Расчет потребления ЭЭ" xfId="1313"/>
    <cellStyle name="_тп2_Расчет потребления ЭЭ_1" xfId="1314"/>
    <cellStyle name="_тп2_Расчет потребления ЭЭ_Лист1" xfId="1315"/>
    <cellStyle name="_трубы" xfId="1316"/>
    <cellStyle name="_трубы_Лист1" xfId="1317"/>
    <cellStyle name="_трубы_Расчет" xfId="1318"/>
    <cellStyle name="_трубы_Расчет потребления ЭЭ" xfId="1319"/>
    <cellStyle name="_трубы_Расчет потребления ЭЭ_1" xfId="1320"/>
    <cellStyle name="_трубы_Расчет потребления ЭЭ_Лист1" xfId="1321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_По материалам" xfId="1324"/>
    <cellStyle name="_ТЭО вывода в сервис_от Черепанова_Расчет ПП на 4,5 чел при рент 3%" xfId="1325"/>
    <cellStyle name="_ТЭО вывода в сервис_от Черепанова_РАСЧЕТ факт затрат на 4,5 чел" xfId="1326"/>
    <cellStyle name="_ТЭО вывода в сервис_от Черепанова_Ст-сть 1 чел часа к дог ТО УПГ  РН-Пурнефтегаз 2 (3)" xfId="1327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1" xfId="1333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3" xfId="1338"/>
    <cellStyle name="_УФ по бурению 2007 (1000-336-х) 2 2 2_Лист2" xfId="1339"/>
    <cellStyle name="_УФ по бурению 2007 (1000-336-х) 2 2 3" xfId="1340"/>
    <cellStyle name="_УФ по бурению 2007 (1000-336-х) 2 2 4" xfId="1341"/>
    <cellStyle name="_УФ по бурению 2007 (1000-336-х) 2 3" xfId="1342"/>
    <cellStyle name="_УФ по бурению 2007 (1000-336-х) 2 4" xfId="1343"/>
    <cellStyle name="_УФ по бурению 2007 (1000-336-х) 2_Лист2" xfId="1344"/>
    <cellStyle name="_УФ по бурению 2007 (1000-336-х) 3" xfId="1345"/>
    <cellStyle name="_УФ по бурению 2007 (1000-336-х) 3 2" xfId="1346"/>
    <cellStyle name="_УФ по бурению 2007 (1000-336-х) 3 3" xfId="1347"/>
    <cellStyle name="_УФ по бурению 2007 (1000-336-х) 3 4" xfId="1348"/>
    <cellStyle name="_УФ по бурению 2007 (1000-336-х) 3 5" xfId="1349"/>
    <cellStyle name="_УФ по бурению 2007 (1000-336-х) 3 6" xfId="1350"/>
    <cellStyle name="_УФ по бурению 2007 (1000-336-х) 3_Лист2" xfId="1351"/>
    <cellStyle name="_УФ по бурению 2007 (1000-336-х) 4" xfId="1352"/>
    <cellStyle name="_УФ по бурению 2007 (1000-336-х) 4 2" xfId="1353"/>
    <cellStyle name="_УФ по бурению 2007 (1000-336-х) 4 3" xfId="1354"/>
    <cellStyle name="_УФ по бурению 2007 (1000-336-х) 4 4" xfId="1355"/>
    <cellStyle name="_УФ по бурению 2007 (1000-336-х) 4 5" xfId="1356"/>
    <cellStyle name="_УФ по бурению 2007 (1000-336-х) 4 6" xfId="1357"/>
    <cellStyle name="_УФ по бурению 2007 (1000-336-х) 4_Лист2" xfId="1358"/>
    <cellStyle name="_УФ по бурению 2007 (1000-336-х) 5" xfId="1359"/>
    <cellStyle name="_УФ по бурению 2007 (1000-336-х) 6" xfId="1360"/>
    <cellStyle name="_УФ по бурению 2007 (1000-336-х) 7" xfId="1361"/>
    <cellStyle name="_УФ по бурению 2007 (1000-336-х) 8" xfId="1362"/>
    <cellStyle name="_УФ по бурению 2007 (1000-336-х) 8_49 обучение" xfId="1363"/>
    <cellStyle name="_УФ по бурению 2007 (1000-336-х) 8_50 командировочные" xfId="1364"/>
    <cellStyle name="_УФ по бурению 2007 (1000-336-х) 8_84 услуги связи" xfId="1365"/>
    <cellStyle name="_УФ по бурению 2007 (1000-336-х) 8_85 инф обсл" xfId="1366"/>
    <cellStyle name="_УФ по бурению 2007 (1000-336-х) 8_92 остальные проч услуги" xfId="1367"/>
    <cellStyle name="_УФ по бурению 2007 (1000-336-х) 8_Копия Расчет НПФ по подразделениям на 2011" xfId="1368"/>
    <cellStyle name="_УФ по бурению 2007 (1000-336-х) 8_Метрология 2" xfId="1369"/>
    <cellStyle name="_УФ по бурению 2007 (1000-336-х) 8_расшифровка по обучению" xfId="1370"/>
    <cellStyle name="_УФ по бурению 2007 (1000-336-х) 9" xfId="1371"/>
    <cellStyle name="_УФ по бурению 2007 (1000-336-х)_ЗИП, ГСМ, оборудование" xfId="1372"/>
    <cellStyle name="_УФ по бурению 2007 (1000-336-х)_Лист1" xfId="1373"/>
    <cellStyle name="_УФ по бурению 2007 (1000-336-х)_Лист2" xfId="1374"/>
    <cellStyle name="_УФ по бурению 2007 (1000-336-х)_Материалы" xfId="1375"/>
    <cellStyle name="_УФ по бурению 2007 (1000-336-х)_Материалы_49 обучение" xfId="1376"/>
    <cellStyle name="_УФ по бурению 2007 (1000-336-х)_Материалы_50 командировочные" xfId="1377"/>
    <cellStyle name="_УФ по бурению 2007 (1000-336-х)_Материалы_84 услуги связи" xfId="1378"/>
    <cellStyle name="_УФ по бурению 2007 (1000-336-х)_Материалы_85 инф обсл" xfId="1379"/>
    <cellStyle name="_УФ по бурению 2007 (1000-336-х)_Материалы_92 остальные проч услуги" xfId="1380"/>
    <cellStyle name="_УФ по бурению 2007 (1000-336-х)_Материалы_Копия Расчет НПФ по подразделениям на 2011" xfId="1381"/>
    <cellStyle name="_УФ по бурению 2007 (1000-336-х)_Материалы_Метрология 2" xfId="1382"/>
    <cellStyle name="_УФ по бурению 2007 (1000-336-х)_Материалы_расшифровка по обучению" xfId="1383"/>
    <cellStyle name="_УФ по бурению 2007 (1000-336-х)_программное обеспечение" xfId="1384"/>
    <cellStyle name="_УФ по бурению 2007 (1000-336-х)_Расчет" xfId="1385"/>
    <cellStyle name="_УФ по бурению 2007 (1000-336-х)_Расчет потребления ЭЭ" xfId="1386"/>
    <cellStyle name="_УФ по бурению 2007 (1000-336-х)_Расчет потребления ЭЭ_1" xfId="1387"/>
    <cellStyle name="_УФ по бурению 2007 (1000-336-х)_Расчет потребления ЭЭ_Лист1" xfId="1388"/>
    <cellStyle name="_УФ по бурению 2007 (1000-336-х)_расшифровки к смете Цех №2 ВСНК материалы" xfId="1389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_программное обеспечение" xfId="1392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1" xfId="1397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3" xfId="1402"/>
    <cellStyle name="_ФЗП_ванкор 2009-20013 2 2 2_Лист2" xfId="1403"/>
    <cellStyle name="_ФЗП_ванкор 2009-20013 2 2 3" xfId="1404"/>
    <cellStyle name="_ФЗП_ванкор 2009-20013 2 2 4" xfId="1405"/>
    <cellStyle name="_ФЗП_ванкор 2009-20013 2 3" xfId="1406"/>
    <cellStyle name="_ФЗП_ванкор 2009-20013 2 4" xfId="1407"/>
    <cellStyle name="_ФЗП_ванкор 2009-20013 2_Лист2" xfId="1408"/>
    <cellStyle name="_ФЗП_ванкор 2009-20013 3" xfId="1409"/>
    <cellStyle name="_ФЗП_ванкор 2009-20013 3 2" xfId="1410"/>
    <cellStyle name="_ФЗП_ванкор 2009-20013 3 3" xfId="1411"/>
    <cellStyle name="_ФЗП_ванкор 2009-20013 3 4" xfId="1412"/>
    <cellStyle name="_ФЗП_ванкор 2009-20013 3 5" xfId="1413"/>
    <cellStyle name="_ФЗП_ванкор 2009-20013 3 6" xfId="1414"/>
    <cellStyle name="_ФЗП_ванкор 2009-20013 3_Лист2" xfId="1415"/>
    <cellStyle name="_ФЗП_ванкор 2009-20013 4" xfId="1416"/>
    <cellStyle name="_ФЗП_ванкор 2009-20013 4 2" xfId="1417"/>
    <cellStyle name="_ФЗП_ванкор 2009-20013 4 3" xfId="1418"/>
    <cellStyle name="_ФЗП_ванкор 2009-20013 4 4" xfId="1419"/>
    <cellStyle name="_ФЗП_ванкор 2009-20013 4 5" xfId="1420"/>
    <cellStyle name="_ФЗП_ванкор 2009-20013 4 6" xfId="1421"/>
    <cellStyle name="_ФЗП_ванкор 2009-20013 4_Лист2" xfId="1422"/>
    <cellStyle name="_ФЗП_ванкор 2009-20013 5" xfId="1423"/>
    <cellStyle name="_ФЗП_ванкор 2009-20013 6" xfId="1424"/>
    <cellStyle name="_ФЗП_ванкор 2009-20013 7" xfId="1425"/>
    <cellStyle name="_ФЗП_ванкор 2009-20013 8" xfId="1426"/>
    <cellStyle name="_ФЗП_ванкор 2009-20013 8_49 обучение" xfId="1427"/>
    <cellStyle name="_ФЗП_ванкор 2009-20013 8_50 командировочные" xfId="1428"/>
    <cellStyle name="_ФЗП_ванкор 2009-20013 8_84 услуги связи" xfId="1429"/>
    <cellStyle name="_ФЗП_ванкор 2009-20013 8_85 инф обсл" xfId="1430"/>
    <cellStyle name="_ФЗП_ванкор 2009-20013 8_92 остальные проч услуги" xfId="1431"/>
    <cellStyle name="_ФЗП_ванкор 2009-20013 8_Копия Расчет НПФ по подразделениям на 2011" xfId="1432"/>
    <cellStyle name="_ФЗП_ванкор 2009-20013 8_Метрология 2" xfId="1433"/>
    <cellStyle name="_ФЗП_ванкор 2009-20013 8_расшифровка по обучению" xfId="1434"/>
    <cellStyle name="_ФЗП_ванкор 2009-20013 9" xfId="1435"/>
    <cellStyle name="_ФЗП_ванкор 2009-20013_ЗИП, ГСМ, оборудование" xfId="1436"/>
    <cellStyle name="_ФЗП_ванкор 2009-20013_Лист2" xfId="1437"/>
    <cellStyle name="_ФЗП_ванкор 2009-20013_Материалы" xfId="1438"/>
    <cellStyle name="_ФЗП_ванкор 2009-20013_Материалы_49 обучение" xfId="1439"/>
    <cellStyle name="_ФЗП_ванкор 2009-20013_Материалы_50 командировочные" xfId="1440"/>
    <cellStyle name="_ФЗП_ванкор 2009-20013_Материалы_84 услуги связи" xfId="1441"/>
    <cellStyle name="_ФЗП_ванкор 2009-20013_Материалы_85 инф обсл" xfId="1442"/>
    <cellStyle name="_ФЗП_ванкор 2009-20013_Материалы_92 остальные проч услуги" xfId="1443"/>
    <cellStyle name="_ФЗП_ванкор 2009-20013_Материалы_Копия Расчет НПФ по подразделениям на 2011" xfId="1444"/>
    <cellStyle name="_ФЗП_ванкор 2009-20013_Материалы_Метрология 2" xfId="1445"/>
    <cellStyle name="_ФЗП_ванкор 2009-20013_Материалы_расшифровка по обучению" xfId="1446"/>
    <cellStyle name="_ФЗП_ванкор 2009-20013_программное обеспечение" xfId="1447"/>
    <cellStyle name="_ФЗП_ванкор 2009-20013_расшифровки к смете Цех №2 ВСНК материалы" xfId="1448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_программное обеспечение" xfId="1451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1" xfId="1479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3" xfId="1484"/>
    <cellStyle name="_Юганскнефтегаз-2 2 2 2_Лист2" xfId="1485"/>
    <cellStyle name="_Юганскнефтегаз-2 2 2 3" xfId="1486"/>
    <cellStyle name="_Юганскнефтегаз-2 2 2 4" xfId="1487"/>
    <cellStyle name="_Юганскнефтегаз-2 2 3" xfId="1488"/>
    <cellStyle name="_Юганскнефтегаз-2 2 4" xfId="1489"/>
    <cellStyle name="_Юганскнефтегаз-2 2_Лист2" xfId="1490"/>
    <cellStyle name="_Юганскнефтегаз-2 3" xfId="1491"/>
    <cellStyle name="_Юганскнефтегаз-2 3 2" xfId="1492"/>
    <cellStyle name="_Юганскнефтегаз-2 3 3" xfId="1493"/>
    <cellStyle name="_Юганскнефтегаз-2 3 4" xfId="1494"/>
    <cellStyle name="_Юганскнефтегаз-2 3 5" xfId="1495"/>
    <cellStyle name="_Юганскнефтегаз-2 3 6" xfId="1496"/>
    <cellStyle name="_Юганскнефтегаз-2 3_Лист2" xfId="1497"/>
    <cellStyle name="_Юганскнефтегаз-2 4" xfId="1498"/>
    <cellStyle name="_Юганскнефтегаз-2 4 2" xfId="1499"/>
    <cellStyle name="_Юганскнефтегаз-2 4 3" xfId="1500"/>
    <cellStyle name="_Юганскнефтегаз-2 4 4" xfId="1501"/>
    <cellStyle name="_Юганскнефтегаз-2 4 5" xfId="1502"/>
    <cellStyle name="_Юганскнефтегаз-2 4 6" xfId="1503"/>
    <cellStyle name="_Юганскнефтегаз-2 4_Лист2" xfId="1504"/>
    <cellStyle name="_Юганскнефтегаз-2 5" xfId="1505"/>
    <cellStyle name="_Юганскнефтегаз-2 6" xfId="1506"/>
    <cellStyle name="_Юганскнефтегаз-2 7" xfId="1507"/>
    <cellStyle name="_Юганскнефтегаз-2 8" xfId="1508"/>
    <cellStyle name="_Юганскнефтегаз-2 8_49 обучение" xfId="1509"/>
    <cellStyle name="_Юганскнефтегаз-2 8_50 командировочные" xfId="1510"/>
    <cellStyle name="_Юганскнефтегаз-2 8_84 услуги связи" xfId="1511"/>
    <cellStyle name="_Юганскнефтегаз-2 8_85 инф обсл" xfId="1512"/>
    <cellStyle name="_Юганскнефтегаз-2 8_92 остальные проч услуги" xfId="1513"/>
    <cellStyle name="_Юганскнефтегаз-2 8_Копия Расчет НПФ по подразделениям на 2011" xfId="1514"/>
    <cellStyle name="_Юганскнефтегаз-2 8_Метрология 2" xfId="1515"/>
    <cellStyle name="_Юганскнефтегаз-2 8_расшифровка по обучению" xfId="1516"/>
    <cellStyle name="_Юганскнефтегаз-2 9" xfId="1517"/>
    <cellStyle name="_Юганскнефтегаз-2_ЗИП, ГСМ, оборудование" xfId="1518"/>
    <cellStyle name="_Юганскнефтегаз-2_Лист2" xfId="1519"/>
    <cellStyle name="_Юганскнефтегаз-2_Материалы" xfId="1520"/>
    <cellStyle name="_Юганскнефтегаз-2_Материалы_49 обучение" xfId="1521"/>
    <cellStyle name="_Юганскнефтегаз-2_Материалы_50 командировочные" xfId="1522"/>
    <cellStyle name="_Юганскнефтегаз-2_Материалы_84 услуги связи" xfId="1523"/>
    <cellStyle name="_Юганскнефтегаз-2_Материалы_85 инф обсл" xfId="1524"/>
    <cellStyle name="_Юганскнефтегаз-2_Материалы_92 остальные проч услуги" xfId="1525"/>
    <cellStyle name="_Юганскнефтегаз-2_Материалы_Копия Расчет НПФ по подразделениям на 2011" xfId="1526"/>
    <cellStyle name="_Юганскнефтегаз-2_Материалы_Метрология 2" xfId="1527"/>
    <cellStyle name="_Юганскнефтегаз-2_Материалы_расшифровка по обучению" xfId="1528"/>
    <cellStyle name="_Юганскнефтегаз-2_программное обеспечение" xfId="1529"/>
    <cellStyle name="_Юганскнефтегаз-2_расшифровки к смете Цех №2 ВСНК материалы" xfId="1530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_программное обеспечение" xfId="1533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_Completion Drawing" xfId="2174"/>
    <cellStyle name="Craieiaie" xfId="2175"/>
    <cellStyle name="Currency [0]" xfId="2176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1" xfId="2214"/>
    <cellStyle name="normal 2" xfId="2215"/>
    <cellStyle name="normal 2 2" xfId="2216"/>
    <cellStyle name="normal 2 2 2" xfId="2217"/>
    <cellStyle name="normal 2 2 2 2" xfId="2218"/>
    <cellStyle name="normal 2 2 2 3" xfId="2219"/>
    <cellStyle name="normal 2 2 2_Лист2" xfId="2220"/>
    <cellStyle name="normal 2 2 3" xfId="2221"/>
    <cellStyle name="normal 2 2 4" xfId="2222"/>
    <cellStyle name="normal 2 3" xfId="2223"/>
    <cellStyle name="normal 2 4" xfId="2224"/>
    <cellStyle name="normal 2_Лист2" xfId="2225"/>
    <cellStyle name="Normal 3" xfId="2226"/>
    <cellStyle name="normal 3 2" xfId="2227"/>
    <cellStyle name="normal 3 3" xfId="2228"/>
    <cellStyle name="normal 3 4" xfId="2229"/>
    <cellStyle name="normal 3 5" xfId="2230"/>
    <cellStyle name="normal 3 6" xfId="2231"/>
    <cellStyle name="normal 3_Лист2" xfId="2232"/>
    <cellStyle name="normal 4" xfId="2233"/>
    <cellStyle name="normal 4 2" xfId="2234"/>
    <cellStyle name="normal 4 3" xfId="2235"/>
    <cellStyle name="normal 4 4" xfId="2236"/>
    <cellStyle name="normal 4 5" xfId="2237"/>
    <cellStyle name="normal 4 6" xfId="2238"/>
    <cellStyle name="normal 4_Лист2" xfId="2239"/>
    <cellStyle name="normal 5" xfId="2240"/>
    <cellStyle name="normal 6" xfId="2241"/>
    <cellStyle name="normal 7" xfId="2242"/>
    <cellStyle name="normal 8" xfId="2243"/>
    <cellStyle name="normal 9" xfId="2244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7F1_626" xfId="2261"/>
    <cellStyle name="Ôčíŕíńîâűé [0]_17F1_626" xfId="2262"/>
    <cellStyle name="Ociriniaue [0]_19F1_628" xfId="2263"/>
    <cellStyle name="Ôčíŕíńîâűé [0]_19F1_628" xfId="2264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7F1_626" xfId="2281"/>
    <cellStyle name="Ôčíŕíńîâűé_17F1_626" xfId="2282"/>
    <cellStyle name="Ociriniaue_19F1_628" xfId="2283"/>
    <cellStyle name="Ôčíŕíńîâűé_19F1_628" xfId="2284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Heading" xfId="2296"/>
    <cellStyle name="Output" xfId="2297"/>
    <cellStyle name="Percent [2]" xfId="2298"/>
    <cellStyle name="Percent_OPERATING" xfId="2299"/>
    <cellStyle name="Product" xfId="2300"/>
    <cellStyle name="S4" xfId="2301"/>
    <cellStyle name="S5" xfId="2302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1" xfId="2309"/>
    <cellStyle name="SAPBEXchaText 2" xfId="2310"/>
    <cellStyle name="SAPBEXchaText 2 2" xfId="2311"/>
    <cellStyle name="SAPBEXchaText 2 2 2" xfId="2312"/>
    <cellStyle name="SAPBEXchaText 2 2 2 2" xfId="2313"/>
    <cellStyle name="SAPBEXchaText 2 2 2 3" xfId="2314"/>
    <cellStyle name="SAPBEXchaText 2 2 2_39 ТО ДЭС" xfId="2315"/>
    <cellStyle name="SAPBEXchaText 2 2 3" xfId="2316"/>
    <cellStyle name="SAPBEXchaText 2 2 4" xfId="2317"/>
    <cellStyle name="SAPBEXchaText 2 2_39 ТО ДЭС" xfId="2318"/>
    <cellStyle name="SAPBEXchaText 2 3" xfId="2319"/>
    <cellStyle name="SAPBEXchaText 2 4" xfId="2320"/>
    <cellStyle name="SAPBEXchaText 2_39 ТО ДЭС" xfId="2321"/>
    <cellStyle name="SAPBEXchaText 3" xfId="2322"/>
    <cellStyle name="SAPBEXchaText 3 2" xfId="2323"/>
    <cellStyle name="SAPBEXchaText 3 3" xfId="2324"/>
    <cellStyle name="SAPBEXchaText 3 4" xfId="2325"/>
    <cellStyle name="SAPBEXchaText 3 5" xfId="2326"/>
    <cellStyle name="SAPBEXchaText 3 6" xfId="2327"/>
    <cellStyle name="SAPBEXchaText 3_39 ТО ДЭС" xfId="2328"/>
    <cellStyle name="SAPBEXchaText 4" xfId="2329"/>
    <cellStyle name="SAPBEXchaText 4 2" xfId="2330"/>
    <cellStyle name="SAPBEXchaText 4 3" xfId="2331"/>
    <cellStyle name="SAPBEXchaText 4 4" xfId="2332"/>
    <cellStyle name="SAPBEXchaText 4 5" xfId="2333"/>
    <cellStyle name="SAPBEXchaText 4 6" xfId="2334"/>
    <cellStyle name="SAPBEXchaText 4_39 ТО ДЭС" xfId="2335"/>
    <cellStyle name="SAPBEXchaText 5" xfId="2336"/>
    <cellStyle name="SAPBEXchaText 6" xfId="2337"/>
    <cellStyle name="SAPBEXchaText 7" xfId="2338"/>
    <cellStyle name="SAPBEXchaText 8" xfId="2339"/>
    <cellStyle name="SAPBEXchaText 9" xfId="2340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ormats" xfId="2354"/>
    <cellStyle name="SAPBEXheaderItem" xfId="2355"/>
    <cellStyle name="SAPBEXheaderText" xfId="2356"/>
    <cellStyle name="SAPBEXHLevel0" xfId="2357"/>
    <cellStyle name="SAPBEXHLevel0 10" xfId="2358"/>
    <cellStyle name="SAPBEXHLevel0 11" xfId="2359"/>
    <cellStyle name="SAPBEXHLevel0 2" xfId="2360"/>
    <cellStyle name="SAPBEXHLevel0 2 2" xfId="2361"/>
    <cellStyle name="SAPBEXHLevel0 2 2 2" xfId="2362"/>
    <cellStyle name="SAPBEXHLevel0 2 2 2 2" xfId="2363"/>
    <cellStyle name="SAPBEXHLevel0 2 2 2 3" xfId="2364"/>
    <cellStyle name="SAPBEXHLevel0 2 2 2_39 ТО ДЭС" xfId="2365"/>
    <cellStyle name="SAPBEXHLevel0 2 2 3" xfId="2366"/>
    <cellStyle name="SAPBEXHLevel0 2 2 4" xfId="2367"/>
    <cellStyle name="SAPBEXHLevel0 2 2_39 ТО ДЭС" xfId="2368"/>
    <cellStyle name="SAPBEXHLevel0 2 3" xfId="2369"/>
    <cellStyle name="SAPBEXHLevel0 2 4" xfId="2370"/>
    <cellStyle name="SAPBEXHLevel0 2_39 ТО ДЭС" xfId="2371"/>
    <cellStyle name="SAPBEXHLevel0 3" xfId="2372"/>
    <cellStyle name="SAPBEXHLevel0 3 2" xfId="2373"/>
    <cellStyle name="SAPBEXHLevel0 3 3" xfId="2374"/>
    <cellStyle name="SAPBEXHLevel0 3 4" xfId="2375"/>
    <cellStyle name="SAPBEXHLevel0 3 5" xfId="2376"/>
    <cellStyle name="SAPBEXHLevel0 3 6" xfId="2377"/>
    <cellStyle name="SAPBEXHLevel0 3_39 ТО ДЭС" xfId="2378"/>
    <cellStyle name="SAPBEXHLevel0 4" xfId="2379"/>
    <cellStyle name="SAPBEXHLevel0 4 2" xfId="2380"/>
    <cellStyle name="SAPBEXHLevel0 4 3" xfId="2381"/>
    <cellStyle name="SAPBEXHLevel0 4 4" xfId="2382"/>
    <cellStyle name="SAPBEXHLevel0 4 5" xfId="2383"/>
    <cellStyle name="SAPBEXHLevel0 4 6" xfId="2384"/>
    <cellStyle name="SAPBEXHLevel0 4_39 ТО ДЭС" xfId="2385"/>
    <cellStyle name="SAPBEXHLevel0 5" xfId="2386"/>
    <cellStyle name="SAPBEXHLevel0 6" xfId="2387"/>
    <cellStyle name="SAPBEXHLevel0 7" xfId="2388"/>
    <cellStyle name="SAPBEXHLevel0 8" xfId="2389"/>
    <cellStyle name="SAPBEXHLevel0 9" xfId="2390"/>
    <cellStyle name="SAPBEXHLevel0_39 ТО ДЭС" xfId="2391"/>
    <cellStyle name="SAPBEXHLevel0X" xfId="2392"/>
    <cellStyle name="SAPBEXHLevel1" xfId="2393"/>
    <cellStyle name="SAPBEXHLevel1 10" xfId="2394"/>
    <cellStyle name="SAPBEXHLevel1 11" xfId="2395"/>
    <cellStyle name="SAPBEXHLevel1 2" xfId="2396"/>
    <cellStyle name="SAPBEXHLevel1 2 2" xfId="2397"/>
    <cellStyle name="SAPBEXHLevel1 2 2 2" xfId="2398"/>
    <cellStyle name="SAPBEXHLevel1 2 2 2 2" xfId="2399"/>
    <cellStyle name="SAPBEXHLevel1 2 2 2 3" xfId="2400"/>
    <cellStyle name="SAPBEXHLevel1 2 2 2_39 ТО ДЭС" xfId="2401"/>
    <cellStyle name="SAPBEXHLevel1 2 2 3" xfId="2402"/>
    <cellStyle name="SAPBEXHLevel1 2 2 4" xfId="2403"/>
    <cellStyle name="SAPBEXHLevel1 2 2_39 ТО ДЭС" xfId="2404"/>
    <cellStyle name="SAPBEXHLevel1 2 3" xfId="2405"/>
    <cellStyle name="SAPBEXHLevel1 2 4" xfId="2406"/>
    <cellStyle name="SAPBEXHLevel1 2_39 ТО ДЭС" xfId="2407"/>
    <cellStyle name="SAPBEXHLevel1 3" xfId="2408"/>
    <cellStyle name="SAPBEXHLevel1 3 2" xfId="2409"/>
    <cellStyle name="SAPBEXHLevel1 3 3" xfId="2410"/>
    <cellStyle name="SAPBEXHLevel1 3 4" xfId="2411"/>
    <cellStyle name="SAPBEXHLevel1 3 5" xfId="2412"/>
    <cellStyle name="SAPBEXHLevel1 3 6" xfId="2413"/>
    <cellStyle name="SAPBEXHLevel1 3_39 ТО ДЭС" xfId="2414"/>
    <cellStyle name="SAPBEXHLevel1 4" xfId="2415"/>
    <cellStyle name="SAPBEXHLevel1 4 2" xfId="2416"/>
    <cellStyle name="SAPBEXHLevel1 4 3" xfId="2417"/>
    <cellStyle name="SAPBEXHLevel1 4 4" xfId="2418"/>
    <cellStyle name="SAPBEXHLevel1 4 5" xfId="2419"/>
    <cellStyle name="SAPBEXHLevel1 4 6" xfId="2420"/>
    <cellStyle name="SAPBEXHLevel1 4_39 ТО ДЭС" xfId="2421"/>
    <cellStyle name="SAPBEXHLevel1 5" xfId="2422"/>
    <cellStyle name="SAPBEXHLevel1 6" xfId="2423"/>
    <cellStyle name="SAPBEXHLevel1 7" xfId="2424"/>
    <cellStyle name="SAPBEXHLevel1 8" xfId="2425"/>
    <cellStyle name="SAPBEXHLevel1 9" xfId="2426"/>
    <cellStyle name="SAPBEXHLevel1_39 ТО ДЭС" xfId="2427"/>
    <cellStyle name="SAPBEXHLevel1X" xfId="2428"/>
    <cellStyle name="SAPBEXHLevel2" xfId="2429"/>
    <cellStyle name="SAPBEXHLevel2 10" xfId="2430"/>
    <cellStyle name="SAPBEXHLevel2 11" xfId="2431"/>
    <cellStyle name="SAPBEXHLevel2 2" xfId="2432"/>
    <cellStyle name="SAPBEXHLevel2 2 2" xfId="2433"/>
    <cellStyle name="SAPBEXHLevel2 2 2 2" xfId="2434"/>
    <cellStyle name="SAPBEXHLevel2 2 2 2 2" xfId="2435"/>
    <cellStyle name="SAPBEXHLevel2 2 2 2 3" xfId="2436"/>
    <cellStyle name="SAPBEXHLevel2 2 2 2_39 ТО ДЭС" xfId="2437"/>
    <cellStyle name="SAPBEXHLevel2 2 2 3" xfId="2438"/>
    <cellStyle name="SAPBEXHLevel2 2 2 4" xfId="2439"/>
    <cellStyle name="SAPBEXHLevel2 2 2_39 ТО ДЭС" xfId="2440"/>
    <cellStyle name="SAPBEXHLevel2 2 3" xfId="2441"/>
    <cellStyle name="SAPBEXHLevel2 2 4" xfId="2442"/>
    <cellStyle name="SAPBEXHLevel2 2_39 ТО ДЭС" xfId="2443"/>
    <cellStyle name="SAPBEXHLevel2 3" xfId="2444"/>
    <cellStyle name="SAPBEXHLevel2 3 2" xfId="2445"/>
    <cellStyle name="SAPBEXHLevel2 3 3" xfId="2446"/>
    <cellStyle name="SAPBEXHLevel2 3 4" xfId="2447"/>
    <cellStyle name="SAPBEXHLevel2 3 5" xfId="2448"/>
    <cellStyle name="SAPBEXHLevel2 3 6" xfId="2449"/>
    <cellStyle name="SAPBEXHLevel2 3_39 ТО ДЭС" xfId="2450"/>
    <cellStyle name="SAPBEXHLevel2 4" xfId="2451"/>
    <cellStyle name="SAPBEXHLevel2 4 2" xfId="2452"/>
    <cellStyle name="SAPBEXHLevel2 4 3" xfId="2453"/>
    <cellStyle name="SAPBEXHLevel2 4 4" xfId="2454"/>
    <cellStyle name="SAPBEXHLevel2 4 5" xfId="2455"/>
    <cellStyle name="SAPBEXHLevel2 4 6" xfId="2456"/>
    <cellStyle name="SAPBEXHLevel2 4_39 ТО ДЭС" xfId="2457"/>
    <cellStyle name="SAPBEXHLevel2 5" xfId="2458"/>
    <cellStyle name="SAPBEXHLevel2 6" xfId="2459"/>
    <cellStyle name="SAPBEXHLevel2 7" xfId="2460"/>
    <cellStyle name="SAPBEXHLevel2 8" xfId="2461"/>
    <cellStyle name="SAPBEXHLevel2 9" xfId="2462"/>
    <cellStyle name="SAPBEXHLevel2_39 ТО ДЭС" xfId="2463"/>
    <cellStyle name="SAPBEXHLevel2X" xfId="2464"/>
    <cellStyle name="SAPBEXHLevel3" xfId="2465"/>
    <cellStyle name="SAPBEXHLevel3 10" xfId="2466"/>
    <cellStyle name="SAPBEXHLevel3 11" xfId="2467"/>
    <cellStyle name="SAPBEXHLevel3 2" xfId="2468"/>
    <cellStyle name="SAPBEXHLevel3 2 2" xfId="2469"/>
    <cellStyle name="SAPBEXHLevel3 2 2 2" xfId="2470"/>
    <cellStyle name="SAPBEXHLevel3 2 2 2 2" xfId="2471"/>
    <cellStyle name="SAPBEXHLevel3 2 2 2 3" xfId="2472"/>
    <cellStyle name="SAPBEXHLevel3 2 2 2_39 ТО ДЭС" xfId="2473"/>
    <cellStyle name="SAPBEXHLevel3 2 2 3" xfId="2474"/>
    <cellStyle name="SAPBEXHLevel3 2 2 4" xfId="2475"/>
    <cellStyle name="SAPBEXHLevel3 2 2_39 ТО ДЭС" xfId="2476"/>
    <cellStyle name="SAPBEXHLevel3 2 3" xfId="2477"/>
    <cellStyle name="SAPBEXHLevel3 3 5" xfId="2478"/>
    <cellStyle name="SAPBEXHLevel3X" xfId="2479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X" xfId="2487"/>
    <cellStyle name="SAPBEXstdItemX 2 2 2 3" xfId="2488"/>
    <cellStyle name="SAPBEXtitle" xfId="2489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9" xfId="2528"/>
    <cellStyle name="Обычный_агент_Расчет стоимости обслуживания СТГ" xfId="2529"/>
    <cellStyle name="Обычный_Лист3_Расчет стоимости обслуживания СТГ" xfId="2530"/>
    <cellStyle name="Обычный_мед обслуживание" xfId="2531"/>
    <cellStyle name="Обычный_Приложение 1 - Расчет ТО и ТР электроэнергтического оборуд.(5)" xfId="2532"/>
    <cellStyle name="Обычный_РАСЧЁТ ДЛЯ ВАНКОРА_2008_20.04.08 ВЕРОНИКА" xfId="2533"/>
    <cellStyle name="Обычный_Расчет ТОиТР ТВС ДЛЯ УТВЕРЖДЕНИЯ2" xfId="2534"/>
    <cellStyle name="Обычный_шаблон таблиц" xfId="2535"/>
    <cellStyle name="Обычный_Штатное 2008 расчеты на 15 дней факт 1" xfId="2536"/>
    <cellStyle name="Плохой" xfId="2537" builtinId="27" customBuiltin="1"/>
    <cellStyle name="Плохой 10" xfId="2538"/>
    <cellStyle name="Плохой 11" xfId="2539"/>
    <cellStyle name="Плохой 12" xfId="2540"/>
    <cellStyle name="Плохой 13" xfId="2541"/>
    <cellStyle name="Плохой 16" xfId="2542"/>
    <cellStyle name="Плохой 2" xfId="2543"/>
    <cellStyle name="Плохой 3 4" xfId="2544"/>
    <cellStyle name="Плохой 3 5" xfId="2545"/>
    <cellStyle name="Плохой 4" xfId="2546"/>
    <cellStyle name="Плохой 4 5" xfId="2547"/>
    <cellStyle name="Плохой 6" xfId="2548"/>
    <cellStyle name="Плохой 7" xfId="2549"/>
    <cellStyle name="Плохой 8" xfId="2550"/>
    <cellStyle name="Плохой 9" xfId="2551"/>
    <cellStyle name="Пояснение" xfId="2552" builtinId="53" customBuiltin="1"/>
    <cellStyle name="Пояснение 10" xfId="2553"/>
    <cellStyle name="Пояснение 11" xfId="2554"/>
    <cellStyle name="Пояснение 12" xfId="2555"/>
    <cellStyle name="Пояснение 13" xfId="2556"/>
    <cellStyle name="Пояснение 14" xfId="2557"/>
    <cellStyle name="Пояснение 15" xfId="2558"/>
    <cellStyle name="Пояснение 16" xfId="2559"/>
    <cellStyle name="Пояснение 2" xfId="2560"/>
    <cellStyle name="Пояснение 2 2" xfId="2561"/>
    <cellStyle name="Пояснение 2 3" xfId="2562"/>
    <cellStyle name="Пояснение 2 4" xfId="2563"/>
    <cellStyle name="Пояснение 2 5" xfId="2564"/>
    <cellStyle name="Пояснение 3" xfId="2565"/>
    <cellStyle name="Пояснение 3 2" xfId="2566"/>
    <cellStyle name="Пояснение 3 3" xfId="2567"/>
    <cellStyle name="Пояснение 3 4" xfId="2568"/>
    <cellStyle name="Пояснение 4" xfId="2569"/>
    <cellStyle name="Пояснение 4 2" xfId="2570"/>
    <cellStyle name="Пояснение 4 3" xfId="2571"/>
    <cellStyle name="Пояснение 4 4" xfId="2572"/>
    <cellStyle name="Пояснение 4 5" xfId="2573"/>
    <cellStyle name="Пояснение 5" xfId="2574"/>
    <cellStyle name="Пояснение 6" xfId="2575"/>
    <cellStyle name="Пояснение 7" xfId="2576"/>
    <cellStyle name="Пояснение 8" xfId="2577"/>
    <cellStyle name="Пояснение 9" xfId="2578"/>
    <cellStyle name="Примечание" xfId="2579" builtinId="10" customBuiltin="1"/>
    <cellStyle name="Примечание 10" xfId="2580"/>
    <cellStyle name="Примечание 11" xfId="2581"/>
    <cellStyle name="Примечание 12" xfId="2582"/>
    <cellStyle name="Примечание 13" xfId="2583"/>
    <cellStyle name="Примечание 14" xfId="2584"/>
    <cellStyle name="Примечание 15" xfId="2585"/>
    <cellStyle name="Примечание 16" xfId="2586"/>
    <cellStyle name="Примечание 17" xfId="2587"/>
    <cellStyle name="Примечание 2" xfId="2588"/>
    <cellStyle name="Примечание 2 2" xfId="2589"/>
    <cellStyle name="Примечание 2 3" xfId="2590"/>
    <cellStyle name="Примечание 2 4" xfId="2591"/>
    <cellStyle name="Примечание 2 5" xfId="2592"/>
    <cellStyle name="Примечание 2_к защите БП" xfId="2593"/>
    <cellStyle name="Примечание 3" xfId="2594"/>
    <cellStyle name="Примечание 3 2" xfId="2595"/>
    <cellStyle name="Примечание 3 3" xfId="2596"/>
    <cellStyle name="Примечание 3 4" xfId="2597"/>
    <cellStyle name="Примечание 3 5" xfId="2598"/>
    <cellStyle name="Примечание 3_к защите БП" xfId="2599"/>
    <cellStyle name="Примечание 4" xfId="2600"/>
    <cellStyle name="Примечание 4 2" xfId="2601"/>
    <cellStyle name="Примечание 4 3" xfId="2602"/>
    <cellStyle name="Примечание 4 4" xfId="2603"/>
    <cellStyle name="Примечание 4 5" xfId="2604"/>
    <cellStyle name="Примечание 4_к защите БП" xfId="2605"/>
    <cellStyle name="Примечание 5" xfId="2606"/>
    <cellStyle name="Примечание 6" xfId="2607"/>
    <cellStyle name="Примечание 7" xfId="2608"/>
    <cellStyle name="Примечание 8" xfId="2609"/>
    <cellStyle name="Примечание 9" xfId="2610"/>
    <cellStyle name="Процентный 2" xfId="2611"/>
    <cellStyle name="Процентный 3" xfId="2612"/>
    <cellStyle name="Связанная ячейка" xfId="2613" builtinId="24" customBuiltin="1"/>
    <cellStyle name="Связанная ячейка 10" xfId="2614"/>
    <cellStyle name="Связанная ячейка 11" xfId="2615"/>
    <cellStyle name="Связанная ячейка 12" xfId="2616"/>
    <cellStyle name="Связанная ячейка 13" xfId="2617"/>
    <cellStyle name="Связанная ячейка 14" xfId="2618"/>
    <cellStyle name="Связанная ячейка 15" xfId="2619"/>
    <cellStyle name="Связанная ячейка 16" xfId="2620"/>
    <cellStyle name="Связанная ячейка 17" xfId="2621"/>
    <cellStyle name="Связанная ячейка 2" xfId="2622"/>
    <cellStyle name="Связанная ячейка 2 2" xfId="2623"/>
    <cellStyle name="Связанная ячейка 2 3" xfId="2624"/>
    <cellStyle name="Связанная ячейка 2 4" xfId="2625"/>
    <cellStyle name="Связанная ячейка 2 5" xfId="2626"/>
    <cellStyle name="Связанная ячейка 2_к защите БП" xfId="2627"/>
    <cellStyle name="Связанная ячейка 3" xfId="2628"/>
    <cellStyle name="Связанная ячейка 3 2" xfId="2629"/>
    <cellStyle name="Связанная ячейка 3 3" xfId="2630"/>
    <cellStyle name="Связанная ячейка 3 4" xfId="2631"/>
    <cellStyle name="Связанная ячейка 3 5" xfId="2632"/>
    <cellStyle name="Связанная ячейка 3_к защите БП" xfId="2633"/>
    <cellStyle name="Связанная ячейка 4" xfId="2634"/>
    <cellStyle name="Связанная ячейка 4 2" xfId="2635"/>
    <cellStyle name="Связанная ячейка 4 3" xfId="2636"/>
    <cellStyle name="Связанная ячейка 4 4" xfId="2637"/>
    <cellStyle name="Связанная ячейка 4 5" xfId="2638"/>
    <cellStyle name="Связанная ячейка 4_к защите БП" xfId="2639"/>
    <cellStyle name="Связанная ячейка 5" xfId="2640"/>
    <cellStyle name="Связанная ячейка 6" xfId="2641"/>
    <cellStyle name="Связанная ячейка 7" xfId="2642"/>
    <cellStyle name="Связанная ячейка 8" xfId="2643"/>
    <cellStyle name="Связанная ячейка 9" xfId="2644"/>
    <cellStyle name="Стиль 1" xfId="2645"/>
    <cellStyle name="ТЕКСТ" xfId="2646"/>
    <cellStyle name="Текст предупреждения" xfId="2647" builtinId="11" customBuiltin="1"/>
    <cellStyle name="Текст предупреждения 10" xfId="2648"/>
    <cellStyle name="Текст предупреждения 11" xfId="2649"/>
    <cellStyle name="Текст предупреждения 12" xfId="2650"/>
    <cellStyle name="Текст предупреждения 13" xfId="2651"/>
    <cellStyle name="Текст предупреждения 14" xfId="2652"/>
    <cellStyle name="Текст предупреждения 15" xfId="2653"/>
    <cellStyle name="Текст предупреждения 16" xfId="2654"/>
    <cellStyle name="Текст предупреждения 17" xfId="2655"/>
    <cellStyle name="Текст предупреждения 2" xfId="2656"/>
    <cellStyle name="Текст предупреждения 2 2" xfId="2657"/>
    <cellStyle name="Текст предупреждения 2 3" xfId="2658"/>
    <cellStyle name="Текст предупреждения 2 4" xfId="2659"/>
    <cellStyle name="Текст предупреждения 2 5" xfId="2660"/>
    <cellStyle name="Текст предупреждения 3" xfId="2661"/>
    <cellStyle name="Текст предупреждения 3 2" xfId="2662"/>
    <cellStyle name="Текст предупреждения 3 3" xfId="2663"/>
    <cellStyle name="Текст предупреждения 3 4" xfId="2664"/>
    <cellStyle name="Текст предупреждения 3 5" xfId="2665"/>
    <cellStyle name="Текст предупреждения 4" xfId="2666"/>
    <cellStyle name="Текст предупреждения 4 2" xfId="2667"/>
    <cellStyle name="Текст предупреждения 4 3" xfId="2668"/>
    <cellStyle name="Текст предупреждения 4 4" xfId="2669"/>
    <cellStyle name="Текст предупреждения 4 5" xfId="2670"/>
    <cellStyle name="Текст предупреждения 5" xfId="2671"/>
    <cellStyle name="Текст предупреждения 6" xfId="2672"/>
    <cellStyle name="Текст предупреждения 7" xfId="2673"/>
    <cellStyle name="Текст предупреждения 8" xfId="2674"/>
    <cellStyle name="Текст предупреждения 9" xfId="2675"/>
    <cellStyle name="Тысячи [0]_5Ф" xfId="2676"/>
    <cellStyle name="Тысячи_5Ф" xfId="2677"/>
    <cellStyle name="Финансовый" xfId="2678" builtinId="3"/>
    <cellStyle name="Финансовый 2" xfId="2679"/>
    <cellStyle name="Финансовый 2 2" xfId="2680"/>
    <cellStyle name="Финансовый 2_Прил к ТЗ на расчет пит-прож" xfId="2681"/>
    <cellStyle name="Хороший" xfId="2682" builtinId="26" customBuiltin="1"/>
    <cellStyle name="Хороший 10" xfId="2683"/>
    <cellStyle name="Хороший 11" xfId="2684"/>
    <cellStyle name="Хороший 12" xfId="2685"/>
    <cellStyle name="Хороший 13" xfId="2686"/>
    <cellStyle name="Хороший 14" xfId="2687"/>
    <cellStyle name="Хороший 15" xfId="2688"/>
    <cellStyle name="Хороший 16" xfId="2689"/>
    <cellStyle name="Хороший 17" xfId="2690"/>
    <cellStyle name="Хороший 2" xfId="2691"/>
    <cellStyle name="Хороший 2 2" xfId="2692"/>
    <cellStyle name="Хороший 2 3" xfId="2693"/>
    <cellStyle name="Хороший 2 4" xfId="2694"/>
    <cellStyle name="Хороший 2 5" xfId="2695"/>
    <cellStyle name="Хороший 3" xfId="2696"/>
    <cellStyle name="Хороший 3 2" xfId="2697"/>
    <cellStyle name="Хороший 3 3" xfId="2698"/>
    <cellStyle name="Хороший 3 4" xfId="2699"/>
    <cellStyle name="Хороший 3 5" xfId="2700"/>
    <cellStyle name="Хороший 4" xfId="2701"/>
    <cellStyle name="Хороший 4 2" xfId="2702"/>
    <cellStyle name="Хороший 4 3" xfId="2703"/>
    <cellStyle name="Хороший 4 4" xfId="2704"/>
    <cellStyle name="Хороший 6" xfId="2705"/>
    <cellStyle name="ЧЧ" xfId="2706"/>
    <cellStyle name="Џђћ–…ќ’ќ›‰" xfId="27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8</xdr:row>
      <xdr:rowOff>228600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262371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8</xdr:row>
      <xdr:rowOff>161925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752725" y="2038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8"/>
  </sheetPr>
  <dimension ref="A1:F35"/>
  <sheetViews>
    <sheetView zoomScale="85" workbookViewId="0">
      <selection activeCell="D9" sqref="D9"/>
    </sheetView>
  </sheetViews>
  <sheetFormatPr defaultRowHeight="12.75"/>
  <cols>
    <col min="1" max="1" width="6.28515625" style="213" customWidth="1"/>
    <col min="2" max="2" width="71.7109375" style="213" customWidth="1"/>
    <col min="3" max="3" width="32.28515625" style="213" customWidth="1"/>
    <col min="4" max="4" width="15.7109375" style="213" bestFit="1" customWidth="1"/>
    <col min="5" max="5" width="15" style="213" customWidth="1"/>
    <col min="6" max="6" width="20.140625" style="213" customWidth="1"/>
    <col min="7" max="16384" width="9.140625" style="213"/>
  </cols>
  <sheetData>
    <row r="1" spans="1:4">
      <c r="A1" s="212"/>
      <c r="B1" s="212"/>
      <c r="C1" s="212"/>
      <c r="D1" s="212"/>
    </row>
    <row r="2" spans="1:4">
      <c r="A2" s="212"/>
      <c r="B2" s="212"/>
      <c r="C2" s="439" t="s">
        <v>198</v>
      </c>
      <c r="D2" s="212"/>
    </row>
    <row r="3" spans="1:4" ht="72" customHeight="1">
      <c r="A3" s="396" t="s">
        <v>182</v>
      </c>
      <c r="B3" s="396"/>
      <c r="C3" s="396"/>
      <c r="D3" s="215"/>
    </row>
    <row r="4" spans="1:4" ht="13.5" thickBot="1">
      <c r="A4" s="212"/>
      <c r="B4" s="212"/>
      <c r="C4" s="212"/>
      <c r="D4" s="212"/>
    </row>
    <row r="5" spans="1:4" ht="51" customHeight="1" thickBot="1">
      <c r="A5" s="216" t="s">
        <v>60</v>
      </c>
      <c r="B5" s="217" t="s">
        <v>121</v>
      </c>
      <c r="C5" s="218" t="s">
        <v>122</v>
      </c>
      <c r="D5" s="212"/>
    </row>
    <row r="6" spans="1:4" ht="15.75">
      <c r="A6" s="219" t="s">
        <v>123</v>
      </c>
      <c r="B6" s="220" t="s">
        <v>124</v>
      </c>
      <c r="C6" s="221"/>
      <c r="D6" s="212"/>
    </row>
    <row r="7" spans="1:4" ht="15.75">
      <c r="A7" s="222" t="s">
        <v>125</v>
      </c>
      <c r="B7" s="223" t="s">
        <v>126</v>
      </c>
      <c r="C7" s="221"/>
      <c r="D7" s="212"/>
    </row>
    <row r="8" spans="1:4" ht="15.75">
      <c r="A8" s="222" t="s">
        <v>127</v>
      </c>
      <c r="B8" s="223" t="s">
        <v>128</v>
      </c>
      <c r="C8" s="221"/>
      <c r="D8" s="212"/>
    </row>
    <row r="9" spans="1:4" ht="15.75">
      <c r="A9" s="224" t="s">
        <v>129</v>
      </c>
      <c r="B9" s="225" t="s">
        <v>77</v>
      </c>
      <c r="C9" s="226"/>
      <c r="D9" s="212"/>
    </row>
    <row r="10" spans="1:4" ht="15.75">
      <c r="A10" s="224" t="s">
        <v>130</v>
      </c>
      <c r="B10" s="225" t="s">
        <v>105</v>
      </c>
      <c r="C10" s="226"/>
      <c r="D10" s="212"/>
    </row>
    <row r="11" spans="1:4" ht="15.75">
      <c r="A11" s="224" t="s">
        <v>131</v>
      </c>
      <c r="B11" s="225" t="s">
        <v>100</v>
      </c>
      <c r="C11" s="226"/>
      <c r="D11" s="212"/>
    </row>
    <row r="12" spans="1:4" ht="15.75">
      <c r="A12" s="224" t="s">
        <v>132</v>
      </c>
      <c r="B12" s="225" t="s">
        <v>101</v>
      </c>
      <c r="C12" s="226"/>
      <c r="D12" s="212"/>
    </row>
    <row r="13" spans="1:4" ht="15.75">
      <c r="A13" s="224" t="s">
        <v>133</v>
      </c>
      <c r="B13" s="225" t="s">
        <v>89</v>
      </c>
      <c r="C13" s="226"/>
      <c r="D13" s="212"/>
    </row>
    <row r="14" spans="1:4" ht="15.75">
      <c r="A14" s="222" t="s">
        <v>134</v>
      </c>
      <c r="B14" s="223" t="s">
        <v>197</v>
      </c>
      <c r="C14" s="221"/>
      <c r="D14" s="212"/>
    </row>
    <row r="15" spans="1:4" ht="15.75">
      <c r="A15" s="224" t="s">
        <v>135</v>
      </c>
      <c r="B15" s="225" t="s">
        <v>136</v>
      </c>
      <c r="C15" s="226"/>
      <c r="D15" s="212"/>
    </row>
    <row r="16" spans="1:4" ht="15.75">
      <c r="A16" s="224" t="s">
        <v>137</v>
      </c>
      <c r="B16" s="225" t="s">
        <v>138</v>
      </c>
      <c r="C16" s="226"/>
      <c r="D16" s="212"/>
    </row>
    <row r="17" spans="1:6" ht="15.75">
      <c r="A17" s="222" t="s">
        <v>139</v>
      </c>
      <c r="B17" s="223" t="s">
        <v>109</v>
      </c>
      <c r="C17" s="221"/>
      <c r="D17" s="212"/>
    </row>
    <row r="18" spans="1:6" ht="15.75">
      <c r="A18" s="222" t="s">
        <v>140</v>
      </c>
      <c r="B18" s="223" t="s">
        <v>143</v>
      </c>
      <c r="C18" s="221"/>
      <c r="D18" s="212"/>
    </row>
    <row r="19" spans="1:6" ht="15.75">
      <c r="A19" s="224" t="s">
        <v>141</v>
      </c>
      <c r="B19" s="225" t="s">
        <v>144</v>
      </c>
      <c r="C19" s="226"/>
      <c r="D19" s="212"/>
    </row>
    <row r="20" spans="1:6" ht="15.75">
      <c r="A20" s="224" t="s">
        <v>176</v>
      </c>
      <c r="B20" s="225" t="s">
        <v>177</v>
      </c>
      <c r="C20" s="226"/>
      <c r="D20" s="212"/>
    </row>
    <row r="21" spans="1:6" ht="15.75">
      <c r="A21" s="222" t="s">
        <v>170</v>
      </c>
      <c r="B21" s="223" t="s">
        <v>145</v>
      </c>
      <c r="C21" s="221"/>
      <c r="D21" s="212"/>
    </row>
    <row r="22" spans="1:6" ht="16.5" thickBot="1">
      <c r="A22" s="222" t="s">
        <v>142</v>
      </c>
      <c r="B22" s="223" t="s">
        <v>146</v>
      </c>
      <c r="C22" s="221"/>
      <c r="D22" s="227"/>
    </row>
    <row r="23" spans="1:6" s="214" customFormat="1" ht="15.75">
      <c r="A23" s="228" t="s">
        <v>147</v>
      </c>
      <c r="B23" s="229"/>
      <c r="C23" s="230"/>
    </row>
    <row r="24" spans="1:6" s="214" customFormat="1" ht="15.75">
      <c r="A24" s="231" t="s">
        <v>148</v>
      </c>
      <c r="B24" s="232"/>
      <c r="C24" s="233"/>
    </row>
    <row r="25" spans="1:6" s="214" customFormat="1" ht="15.75">
      <c r="A25" s="309" t="s">
        <v>173</v>
      </c>
      <c r="B25" s="310"/>
      <c r="C25" s="311">
        <v>1300</v>
      </c>
    </row>
    <row r="26" spans="1:6" s="214" customFormat="1" ht="15.75">
      <c r="A26" s="308" t="s">
        <v>174</v>
      </c>
      <c r="B26" s="232"/>
      <c r="C26" s="233"/>
      <c r="D26" s="296"/>
      <c r="E26" s="294"/>
      <c r="F26" s="295"/>
    </row>
    <row r="27" spans="1:6" s="214" customFormat="1" ht="15" customHeight="1" thickBot="1">
      <c r="A27" s="234" t="s">
        <v>175</v>
      </c>
      <c r="B27" s="235"/>
      <c r="C27" s="236"/>
    </row>
    <row r="28" spans="1:6" s="214" customFormat="1" ht="15" customHeight="1">
      <c r="A28" s="312" t="s">
        <v>195</v>
      </c>
      <c r="B28" s="313"/>
      <c r="C28" s="314"/>
    </row>
    <row r="29" spans="1:6" s="214" customFormat="1" ht="15.75">
      <c r="A29" s="309" t="s">
        <v>173</v>
      </c>
      <c r="B29" s="310"/>
      <c r="C29" s="311">
        <v>1300</v>
      </c>
    </row>
    <row r="30" spans="1:6" s="214" customFormat="1" ht="15" customHeight="1">
      <c r="A30" s="237" t="s">
        <v>149</v>
      </c>
      <c r="B30" s="238"/>
      <c r="C30" s="239"/>
      <c r="E30" s="294"/>
    </row>
    <row r="31" spans="1:6" s="214" customFormat="1" ht="15" customHeight="1" thickBot="1">
      <c r="A31" s="240" t="s">
        <v>150</v>
      </c>
      <c r="B31" s="241"/>
      <c r="C31" s="242"/>
    </row>
    <row r="35" spans="1:2" ht="15.75">
      <c r="A35" s="393"/>
      <c r="B35" s="393"/>
    </row>
  </sheetData>
  <mergeCells count="1">
    <mergeCell ref="A3:C3"/>
  </mergeCells>
  <phoneticPr fontId="4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E11"/>
  <sheetViews>
    <sheetView zoomScale="75" zoomScaleNormal="75" zoomScaleSheetLayoutView="70" workbookViewId="0">
      <selection activeCell="B47" sqref="B47"/>
    </sheetView>
  </sheetViews>
  <sheetFormatPr defaultRowHeight="15.75"/>
  <cols>
    <col min="1" max="1" width="6.85546875" style="1" bestFit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20.140625" style="5" customWidth="1"/>
    <col min="7" max="7" width="19.42578125" style="5" customWidth="1"/>
    <col min="8" max="8" width="18" style="5" customWidth="1"/>
    <col min="9" max="10" width="19" style="5" customWidth="1"/>
    <col min="11" max="11" width="21.42578125" style="5" customWidth="1"/>
    <col min="12" max="16384" width="9.140625" style="5"/>
  </cols>
  <sheetData>
    <row r="1" spans="1:31" ht="22.5">
      <c r="B1" s="3"/>
      <c r="D1" s="17"/>
      <c r="K1" s="17" t="s">
        <v>110</v>
      </c>
    </row>
    <row r="2" spans="1:31" s="6" customFormat="1" ht="8.25" customHeight="1">
      <c r="A2" s="7"/>
      <c r="B2" s="13"/>
      <c r="C2" s="14"/>
      <c r="D2" s="60"/>
      <c r="AE2" s="6" t="s">
        <v>43</v>
      </c>
    </row>
    <row r="3" spans="1:31" s="6" customFormat="1" ht="27" customHeight="1">
      <c r="A3" s="28" t="s">
        <v>94</v>
      </c>
      <c r="B3" s="28"/>
      <c r="C3" s="28"/>
      <c r="D3" s="28"/>
    </row>
    <row r="4" spans="1:31" s="6" customFormat="1" ht="22.5" customHeight="1">
      <c r="A4" s="8"/>
      <c r="B4" s="9"/>
      <c r="C4" s="405"/>
      <c r="D4" s="405"/>
    </row>
    <row r="5" spans="1:31" s="6" customFormat="1" ht="11.25" customHeight="1" thickBot="1">
      <c r="A5" s="10"/>
      <c r="B5" s="11"/>
      <c r="C5" s="12"/>
      <c r="D5" s="61"/>
    </row>
    <row r="6" spans="1:31" ht="28.5" customHeight="1">
      <c r="A6" s="401" t="s">
        <v>60</v>
      </c>
      <c r="B6" s="406" t="s">
        <v>92</v>
      </c>
      <c r="C6" s="408" t="s">
        <v>93</v>
      </c>
      <c r="D6" s="410" t="s">
        <v>114</v>
      </c>
      <c r="E6" s="403" t="s">
        <v>151</v>
      </c>
      <c r="F6" s="397" t="s">
        <v>152</v>
      </c>
      <c r="G6" s="397" t="s">
        <v>153</v>
      </c>
      <c r="H6" s="397" t="s">
        <v>154</v>
      </c>
      <c r="I6" s="397" t="s">
        <v>155</v>
      </c>
      <c r="J6" s="397" t="s">
        <v>156</v>
      </c>
      <c r="K6" s="399" t="s">
        <v>157</v>
      </c>
    </row>
    <row r="7" spans="1:31" ht="27.75" customHeight="1" thickBot="1">
      <c r="A7" s="402"/>
      <c r="B7" s="407"/>
      <c r="C7" s="409"/>
      <c r="D7" s="411"/>
      <c r="E7" s="404"/>
      <c r="F7" s="398"/>
      <c r="G7" s="398"/>
      <c r="H7" s="398"/>
      <c r="I7" s="398"/>
      <c r="J7" s="398"/>
      <c r="K7" s="400"/>
    </row>
    <row r="8" spans="1:31" ht="15.75" customHeight="1" thickBot="1">
      <c r="A8" s="140">
        <v>1</v>
      </c>
      <c r="B8" s="141">
        <v>2</v>
      </c>
      <c r="C8" s="142">
        <v>3</v>
      </c>
      <c r="D8" s="141">
        <v>4</v>
      </c>
      <c r="E8" s="243">
        <v>5</v>
      </c>
      <c r="F8" s="243">
        <v>6</v>
      </c>
      <c r="G8" s="243">
        <v>7</v>
      </c>
      <c r="H8" s="243">
        <v>8</v>
      </c>
      <c r="I8" s="243">
        <v>9</v>
      </c>
      <c r="J8" s="243">
        <v>10</v>
      </c>
      <c r="K8" s="244">
        <v>11</v>
      </c>
    </row>
    <row r="9" spans="1:31" s="15" customFormat="1" ht="24" customHeight="1" thickBot="1">
      <c r="A9" s="62"/>
      <c r="B9" s="18"/>
      <c r="C9" s="174"/>
      <c r="D9" s="176"/>
      <c r="E9" s="245"/>
      <c r="F9" s="245"/>
      <c r="G9" s="245"/>
      <c r="H9" s="245"/>
      <c r="I9" s="245"/>
      <c r="J9" s="245"/>
      <c r="K9" s="245"/>
    </row>
    <row r="10" spans="1:31" s="16" customFormat="1" ht="25.5" customHeight="1" thickBot="1">
      <c r="A10" s="63"/>
      <c r="B10" s="171" t="s">
        <v>111</v>
      </c>
      <c r="C10" s="175"/>
      <c r="D10" s="177"/>
      <c r="E10" s="246"/>
      <c r="F10" s="246"/>
      <c r="G10" s="246"/>
      <c r="H10" s="246"/>
      <c r="I10" s="246"/>
      <c r="J10" s="246"/>
      <c r="K10" s="246"/>
    </row>
    <row r="11" spans="1:31">
      <c r="D11" s="66"/>
    </row>
  </sheetData>
  <mergeCells count="12">
    <mergeCell ref="A6:A7"/>
    <mergeCell ref="E6:E7"/>
    <mergeCell ref="C4:D4"/>
    <mergeCell ref="B6:B7"/>
    <mergeCell ref="C6:C7"/>
    <mergeCell ref="D6:D7"/>
    <mergeCell ref="I6:I7"/>
    <mergeCell ref="J6:J7"/>
    <mergeCell ref="K6:K7"/>
    <mergeCell ref="F6:F7"/>
    <mergeCell ref="G6:G7"/>
    <mergeCell ref="H6:H7"/>
  </mergeCells>
  <phoneticPr fontId="12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O19"/>
  <sheetViews>
    <sheetView view="pageBreakPreview" zoomScale="55" zoomScaleNormal="70" zoomScaleSheetLayoutView="75" workbookViewId="0">
      <pane xSplit="2" ySplit="8" topLeftCell="U9" activePane="bottomRight" state="frozen"/>
      <selection activeCell="B38" sqref="B38"/>
      <selection pane="topRight" activeCell="B38" sqref="B38"/>
      <selection pane="bottomLeft" activeCell="B38" sqref="B38"/>
      <selection pane="bottomRight" activeCell="F62" sqref="F62"/>
    </sheetView>
  </sheetViews>
  <sheetFormatPr defaultRowHeight="15.75"/>
  <cols>
    <col min="1" max="1" width="42.7109375" style="2" customWidth="1"/>
    <col min="2" max="2" width="22.85546875" style="3" customWidth="1"/>
    <col min="3" max="3" width="15" style="5" bestFit="1" customWidth="1"/>
    <col min="4" max="4" width="12.42578125" style="5" customWidth="1"/>
    <col min="5" max="5" width="16.7109375" style="5" bestFit="1" customWidth="1"/>
    <col min="6" max="6" width="12.85546875" style="5" bestFit="1" customWidth="1"/>
    <col min="7" max="7" width="12" style="5" customWidth="1"/>
    <col min="8" max="8" width="15.28515625" style="5" customWidth="1"/>
    <col min="9" max="9" width="14.140625" style="5" customWidth="1"/>
    <col min="10" max="10" width="18.28515625" style="5" bestFit="1" customWidth="1"/>
    <col min="11" max="11" width="12" style="5" customWidth="1"/>
    <col min="12" max="12" width="12.85546875" style="5" bestFit="1" customWidth="1"/>
    <col min="13" max="13" width="12" style="5" customWidth="1"/>
    <col min="14" max="15" width="15.7109375" style="5" bestFit="1" customWidth="1"/>
    <col min="16" max="16" width="21.42578125" style="5" bestFit="1" customWidth="1"/>
    <col min="17" max="17" width="12" style="5" customWidth="1"/>
    <col min="18" max="18" width="20.7109375" style="5" bestFit="1" customWidth="1"/>
    <col min="19" max="19" width="19.42578125" style="5" bestFit="1" customWidth="1"/>
    <col min="20" max="20" width="13.42578125" style="5" bestFit="1" customWidth="1"/>
    <col min="21" max="22" width="12" style="5" customWidth="1"/>
    <col min="23" max="23" width="13.85546875" style="5" bestFit="1" customWidth="1"/>
    <col min="24" max="24" width="12.85546875" style="5" customWidth="1"/>
    <col min="25" max="28" width="12" style="5" customWidth="1"/>
    <col min="29" max="30" width="15.28515625" style="5" customWidth="1"/>
    <col min="31" max="35" width="12" style="5" customWidth="1"/>
    <col min="36" max="36" width="12.85546875" style="5" bestFit="1" customWidth="1"/>
    <col min="37" max="37" width="12" style="5" customWidth="1"/>
    <col min="38" max="38" width="28.28515625" style="5" bestFit="1" customWidth="1"/>
    <col min="39" max="39" width="16.5703125" style="5" customWidth="1"/>
    <col min="40" max="40" width="9.28515625" style="5" customWidth="1"/>
    <col min="41" max="41" width="16" style="5" customWidth="1"/>
    <col min="42" max="16384" width="9.140625" style="5"/>
  </cols>
  <sheetData>
    <row r="2" spans="1:41" s="6" customFormat="1" ht="25.5">
      <c r="A2" s="13"/>
      <c r="B2" s="14"/>
      <c r="D2" s="297"/>
      <c r="I2" s="394"/>
      <c r="J2" s="394" t="s">
        <v>194</v>
      </c>
      <c r="K2" s="394"/>
      <c r="AL2" s="91" t="s">
        <v>43</v>
      </c>
    </row>
    <row r="3" spans="1:41" s="6" customFormat="1" ht="25.5">
      <c r="A3" s="21"/>
      <c r="B3" s="21"/>
      <c r="C3" s="22"/>
      <c r="D3" s="22"/>
      <c r="E3" s="22"/>
      <c r="F3" s="22"/>
      <c r="G3" s="22"/>
      <c r="H3" s="22"/>
      <c r="I3" s="395"/>
      <c r="J3" s="395"/>
      <c r="K3" s="395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</row>
    <row r="4" spans="1:41" s="6" customFormat="1" ht="21" thickBot="1">
      <c r="A4" s="9"/>
      <c r="B4" s="9"/>
    </row>
    <row r="5" spans="1:41" s="6" customFormat="1" ht="19.5" thickBot="1">
      <c r="A5" s="11"/>
      <c r="B5" s="92"/>
      <c r="C5" s="93" t="s">
        <v>106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5"/>
    </row>
    <row r="6" spans="1:41" ht="90.75" customHeight="1" thickBot="1">
      <c r="A6" s="412" t="s">
        <v>92</v>
      </c>
      <c r="B6" s="137" t="s">
        <v>93</v>
      </c>
      <c r="C6" s="96" t="s">
        <v>47</v>
      </c>
      <c r="D6" s="97" t="s">
        <v>48</v>
      </c>
      <c r="E6" s="97" t="s">
        <v>49</v>
      </c>
      <c r="F6" s="97" t="s">
        <v>50</v>
      </c>
      <c r="G6" s="97" t="s">
        <v>51</v>
      </c>
      <c r="H6" s="97" t="s">
        <v>52</v>
      </c>
      <c r="I6" s="97" t="s">
        <v>53</v>
      </c>
      <c r="J6" s="97" t="s">
        <v>86</v>
      </c>
      <c r="K6" s="97" t="s">
        <v>54</v>
      </c>
      <c r="L6" s="97" t="s">
        <v>55</v>
      </c>
      <c r="M6" s="97" t="s">
        <v>0</v>
      </c>
      <c r="N6" s="97" t="s">
        <v>1</v>
      </c>
      <c r="O6" s="97" t="s">
        <v>2</v>
      </c>
      <c r="P6" s="97" t="s">
        <v>3</v>
      </c>
      <c r="Q6" s="97" t="s">
        <v>4</v>
      </c>
      <c r="R6" s="97" t="s">
        <v>5</v>
      </c>
      <c r="S6" s="97" t="s">
        <v>6</v>
      </c>
      <c r="T6" s="97" t="s">
        <v>7</v>
      </c>
      <c r="U6" s="97" t="s">
        <v>8</v>
      </c>
      <c r="V6" s="97" t="s">
        <v>9</v>
      </c>
      <c r="W6" s="97" t="s">
        <v>10</v>
      </c>
      <c r="X6" s="97" t="s">
        <v>11</v>
      </c>
      <c r="Y6" s="97" t="s">
        <v>12</v>
      </c>
      <c r="Z6" s="97" t="s">
        <v>13</v>
      </c>
      <c r="AA6" s="97" t="s">
        <v>14</v>
      </c>
      <c r="AB6" s="97" t="s">
        <v>15</v>
      </c>
      <c r="AC6" s="97" t="s">
        <v>16</v>
      </c>
      <c r="AD6" s="97" t="s">
        <v>17</v>
      </c>
      <c r="AE6" s="97" t="s">
        <v>18</v>
      </c>
      <c r="AF6" s="97" t="s">
        <v>19</v>
      </c>
      <c r="AG6" s="97" t="s">
        <v>20</v>
      </c>
      <c r="AH6" s="97" t="s">
        <v>21</v>
      </c>
      <c r="AI6" s="97" t="s">
        <v>22</v>
      </c>
      <c r="AJ6" s="97" t="s">
        <v>23</v>
      </c>
      <c r="AK6" s="97" t="s">
        <v>24</v>
      </c>
      <c r="AL6" s="98" t="s">
        <v>25</v>
      </c>
      <c r="AM6" s="99"/>
      <c r="AN6" s="99"/>
    </row>
    <row r="7" spans="1:41" ht="16.5" thickBot="1">
      <c r="A7" s="413"/>
      <c r="B7" s="137" t="s">
        <v>158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47"/>
      <c r="AM7" s="99"/>
      <c r="AN7" s="23"/>
    </row>
    <row r="8" spans="1:41" ht="16.5" thickBot="1">
      <c r="A8" s="414"/>
      <c r="B8" s="137" t="s">
        <v>82</v>
      </c>
      <c r="C8" s="179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7"/>
      <c r="AM8" s="99"/>
      <c r="AN8" s="23"/>
    </row>
    <row r="9" spans="1:41" s="15" customFormat="1" ht="24" customHeight="1" thickBot="1">
      <c r="A9" s="18"/>
      <c r="B9" s="173"/>
      <c r="C9" s="102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3"/>
      <c r="AM9" s="100"/>
    </row>
    <row r="10" spans="1:41" s="16" customFormat="1" ht="24" customHeight="1" thickBot="1">
      <c r="A10" s="64" t="s">
        <v>76</v>
      </c>
      <c r="B10" s="172"/>
      <c r="C10" s="180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5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6"/>
      <c r="AM10" s="100"/>
    </row>
    <row r="11" spans="1:41" s="16" customFormat="1" ht="24" customHeight="1" thickBot="1">
      <c r="A11" s="247" t="s">
        <v>159</v>
      </c>
      <c r="B11" s="248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100"/>
    </row>
    <row r="12" spans="1:41" s="16" customFormat="1" ht="24" customHeight="1" thickBot="1">
      <c r="A12" s="107" t="s">
        <v>83</v>
      </c>
      <c r="B12" s="182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00"/>
    </row>
    <row r="13" spans="1:41" s="20" customFormat="1" ht="9.75" customHeight="1" thickBot="1">
      <c r="A13" s="19"/>
      <c r="B13" s="170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0"/>
      <c r="AN13" s="65"/>
      <c r="AO13" s="65"/>
    </row>
    <row r="14" spans="1:41" s="20" customFormat="1" ht="20.25" customHeight="1" thickBot="1">
      <c r="A14" s="109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00"/>
      <c r="AN14" s="65"/>
      <c r="AO14" s="65"/>
    </row>
    <row r="15" spans="1:41" s="16" customFormat="1" ht="21.75" customHeight="1" thickBot="1">
      <c r="A15" s="110" t="s">
        <v>159</v>
      </c>
      <c r="B15" s="250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00"/>
      <c r="AN15" s="65"/>
      <c r="AO15" s="65"/>
    </row>
    <row r="16" spans="1:41" s="16" customFormat="1" ht="21.75" customHeight="1" thickBot="1">
      <c r="A16" s="110" t="s">
        <v>83</v>
      </c>
      <c r="B16" s="250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00"/>
      <c r="AN16" s="65"/>
      <c r="AO16" s="65"/>
    </row>
    <row r="17" spans="1:41">
      <c r="A17" s="5"/>
      <c r="B17" s="5"/>
      <c r="AM17" s="111"/>
      <c r="AN17" s="65"/>
      <c r="AO17" s="65"/>
    </row>
    <row r="18" spans="1:41">
      <c r="AM18" s="111"/>
      <c r="AN18" s="65"/>
      <c r="AO18" s="65"/>
    </row>
    <row r="19" spans="1:41">
      <c r="AM19" s="111"/>
      <c r="AN19" s="65"/>
      <c r="AO19" s="65"/>
    </row>
  </sheetData>
  <mergeCells count="1">
    <mergeCell ref="A6:A8"/>
  </mergeCells>
  <phoneticPr fontId="12" type="noConversion"/>
  <printOptions horizontalCentered="1"/>
  <pageMargins left="0.19685039370078741" right="0.15748031496062992" top="0.34" bottom="0.15748031496062992" header="0.35" footer="0.19685039370078741"/>
  <pageSetup paperSize="9" scale="2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78"/>
  <sheetViews>
    <sheetView view="pageBreakPreview" zoomScale="85" zoomScaleNormal="100" workbookViewId="0">
      <selection activeCell="B79" sqref="B79"/>
    </sheetView>
  </sheetViews>
  <sheetFormatPr defaultRowHeight="12.75"/>
  <cols>
    <col min="1" max="1" width="8.28515625" style="29" customWidth="1"/>
    <col min="2" max="2" width="56.140625" style="29" customWidth="1"/>
    <col min="3" max="4" width="14.140625" style="29" customWidth="1"/>
    <col min="5" max="5" width="14.140625" style="298" customWidth="1"/>
    <col min="6" max="6" width="15.28515625" style="29" customWidth="1"/>
    <col min="7" max="9" width="12.5703125" style="29" customWidth="1"/>
    <col min="10" max="10" width="9.42578125" style="29" customWidth="1"/>
    <col min="11" max="16384" width="9.140625" style="29"/>
  </cols>
  <sheetData>
    <row r="1" spans="1:39" ht="22.5">
      <c r="E1" s="301">
        <v>0.8</v>
      </c>
      <c r="I1" s="17"/>
      <c r="J1" s="17" t="s">
        <v>44</v>
      </c>
    </row>
    <row r="2" spans="1:39">
      <c r="E2" s="293"/>
      <c r="AM2" s="29" t="s">
        <v>43</v>
      </c>
    </row>
    <row r="3" spans="1:39" ht="23.25">
      <c r="A3" s="30" t="s">
        <v>95</v>
      </c>
      <c r="B3" s="32"/>
      <c r="C3" s="32"/>
      <c r="D3" s="32"/>
      <c r="E3" s="32"/>
      <c r="F3" s="32"/>
      <c r="G3" s="32"/>
      <c r="H3" s="32"/>
      <c r="I3" s="32"/>
    </row>
    <row r="6" spans="1:39" ht="18.75">
      <c r="A6" s="33" t="s">
        <v>98</v>
      </c>
      <c r="B6" s="33"/>
      <c r="C6" s="33"/>
      <c r="D6" s="33"/>
      <c r="E6" s="33"/>
      <c r="F6" s="33"/>
      <c r="G6" s="33"/>
      <c r="H6" s="33"/>
      <c r="I6" s="33"/>
    </row>
    <row r="7" spans="1:39" ht="9" customHeight="1" thickBot="1"/>
    <row r="8" spans="1:39" ht="32.25" thickBot="1">
      <c r="A8" s="67" t="s">
        <v>60</v>
      </c>
      <c r="B8" s="68" t="s">
        <v>80</v>
      </c>
      <c r="C8" s="68" t="s">
        <v>81</v>
      </c>
      <c r="D8" s="68" t="s">
        <v>115</v>
      </c>
      <c r="E8" s="69" t="s">
        <v>158</v>
      </c>
      <c r="F8" s="69" t="s">
        <v>158</v>
      </c>
      <c r="G8" s="69" t="s">
        <v>159</v>
      </c>
      <c r="H8" s="68" t="s">
        <v>82</v>
      </c>
      <c r="I8" s="69" t="s">
        <v>107</v>
      </c>
      <c r="J8" s="68" t="s">
        <v>83</v>
      </c>
    </row>
    <row r="9" spans="1:39" s="34" customFormat="1" ht="15">
      <c r="A9" s="35">
        <v>1</v>
      </c>
      <c r="B9" s="150"/>
      <c r="C9" s="151"/>
      <c r="D9" s="36"/>
      <c r="E9" s="252"/>
      <c r="F9" s="252"/>
      <c r="G9" s="252"/>
      <c r="H9" s="37"/>
      <c r="I9" s="197"/>
      <c r="J9" s="37"/>
    </row>
    <row r="10" spans="1:39" s="34" customFormat="1" ht="15">
      <c r="A10" s="38">
        <v>2</v>
      </c>
      <c r="B10" s="152"/>
      <c r="C10" s="151"/>
      <c r="D10" s="39"/>
      <c r="E10" s="251"/>
      <c r="F10" s="251"/>
      <c r="G10" s="251"/>
      <c r="H10" s="40"/>
      <c r="I10" s="196"/>
      <c r="J10" s="40"/>
    </row>
    <row r="11" spans="1:39" s="34" customFormat="1" ht="15">
      <c r="A11" s="38">
        <v>3</v>
      </c>
      <c r="B11" s="152"/>
      <c r="C11" s="151"/>
      <c r="D11" s="39"/>
      <c r="E11" s="251"/>
      <c r="F11" s="251"/>
      <c r="G11" s="251"/>
      <c r="H11" s="40"/>
      <c r="I11" s="196"/>
      <c r="J11" s="40"/>
    </row>
    <row r="12" spans="1:39" s="34" customFormat="1" ht="15">
      <c r="A12" s="38">
        <v>4</v>
      </c>
      <c r="B12" s="152"/>
      <c r="C12" s="153"/>
      <c r="D12" s="54"/>
      <c r="E12" s="251"/>
      <c r="F12" s="251"/>
      <c r="G12" s="251"/>
      <c r="H12" s="40"/>
      <c r="I12" s="196"/>
      <c r="J12" s="40"/>
    </row>
    <row r="13" spans="1:39" s="34" customFormat="1" ht="15">
      <c r="A13" s="38">
        <v>5</v>
      </c>
      <c r="B13" s="154"/>
      <c r="C13" s="155"/>
      <c r="D13" s="54"/>
      <c r="E13" s="251"/>
      <c r="F13" s="251"/>
      <c r="G13" s="251"/>
      <c r="H13" s="40"/>
      <c r="I13" s="196"/>
      <c r="J13" s="40"/>
    </row>
    <row r="14" spans="1:39" s="34" customFormat="1" ht="15">
      <c r="A14" s="38">
        <v>6</v>
      </c>
      <c r="B14" s="152"/>
      <c r="C14" s="156"/>
      <c r="D14" s="54"/>
      <c r="E14" s="251"/>
      <c r="F14" s="251"/>
      <c r="G14" s="251"/>
      <c r="H14" s="40"/>
      <c r="I14" s="196"/>
      <c r="J14" s="40"/>
    </row>
    <row r="15" spans="1:39" s="34" customFormat="1" ht="15">
      <c r="A15" s="38">
        <v>7</v>
      </c>
      <c r="B15" s="152"/>
      <c r="C15" s="153"/>
      <c r="D15" s="54"/>
      <c r="E15" s="251"/>
      <c r="F15" s="251"/>
      <c r="G15" s="251"/>
      <c r="H15" s="40"/>
      <c r="I15" s="196"/>
      <c r="J15" s="40"/>
    </row>
    <row r="16" spans="1:39" s="34" customFormat="1" ht="15">
      <c r="A16" s="38">
        <v>8</v>
      </c>
      <c r="B16" s="152"/>
      <c r="C16" s="151"/>
      <c r="D16" s="54"/>
      <c r="E16" s="251"/>
      <c r="F16" s="251"/>
      <c r="G16" s="251"/>
      <c r="H16" s="40"/>
      <c r="I16" s="196"/>
      <c r="J16" s="40"/>
    </row>
    <row r="17" spans="1:10" s="34" customFormat="1" ht="15">
      <c r="A17" s="38">
        <v>9</v>
      </c>
      <c r="B17" s="152"/>
      <c r="C17" s="151"/>
      <c r="D17" s="54"/>
      <c r="E17" s="251"/>
      <c r="F17" s="251"/>
      <c r="G17" s="251"/>
      <c r="H17" s="40"/>
      <c r="I17" s="196"/>
      <c r="J17" s="40"/>
    </row>
    <row r="18" spans="1:10" s="34" customFormat="1" ht="15">
      <c r="A18" s="38">
        <v>10</v>
      </c>
      <c r="B18" s="154"/>
      <c r="C18" s="157"/>
      <c r="D18" s="54"/>
      <c r="E18" s="251"/>
      <c r="F18" s="251"/>
      <c r="G18" s="251"/>
      <c r="H18" s="40"/>
      <c r="I18" s="196"/>
      <c r="J18" s="40"/>
    </row>
    <row r="19" spans="1:10" s="34" customFormat="1" ht="15">
      <c r="A19" s="38">
        <v>11</v>
      </c>
      <c r="B19" s="152"/>
      <c r="C19" s="153"/>
      <c r="D19" s="39"/>
      <c r="E19" s="251"/>
      <c r="F19" s="251"/>
      <c r="G19" s="251"/>
      <c r="H19" s="40"/>
      <c r="I19" s="196"/>
      <c r="J19" s="40"/>
    </row>
    <row r="20" spans="1:10" s="34" customFormat="1" ht="15">
      <c r="A20" s="38">
        <v>12</v>
      </c>
      <c r="B20" s="152"/>
      <c r="C20" s="151"/>
      <c r="D20" s="39"/>
      <c r="E20" s="251"/>
      <c r="F20" s="251"/>
      <c r="G20" s="251"/>
      <c r="H20" s="40"/>
      <c r="I20" s="196"/>
      <c r="J20" s="40"/>
    </row>
    <row r="21" spans="1:10" s="34" customFormat="1" ht="15.75" thickBot="1">
      <c r="A21" s="38">
        <v>13</v>
      </c>
      <c r="B21" s="152"/>
      <c r="C21" s="151"/>
      <c r="D21" s="39"/>
      <c r="E21" s="251"/>
      <c r="F21" s="251"/>
      <c r="G21" s="251"/>
      <c r="H21" s="40"/>
      <c r="I21" s="196"/>
      <c r="J21" s="40"/>
    </row>
    <row r="22" spans="1:10" ht="16.5" thickBot="1">
      <c r="A22" s="70" t="s">
        <v>76</v>
      </c>
      <c r="B22" s="71"/>
      <c r="C22" s="72"/>
      <c r="D22" s="72"/>
      <c r="E22" s="72"/>
      <c r="F22" s="72"/>
      <c r="G22" s="255"/>
      <c r="H22" s="73"/>
      <c r="I22" s="74"/>
      <c r="J22" s="73"/>
    </row>
    <row r="24" spans="1:10" ht="18.75">
      <c r="A24" s="33" t="s">
        <v>99</v>
      </c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9" customHeight="1" thickBot="1"/>
    <row r="26" spans="1:10" ht="32.25" thickBot="1">
      <c r="A26" s="75" t="s">
        <v>85</v>
      </c>
      <c r="B26" s="76" t="s">
        <v>80</v>
      </c>
      <c r="C26" s="76" t="s">
        <v>81</v>
      </c>
      <c r="D26" s="68" t="s">
        <v>115</v>
      </c>
      <c r="E26" s="69" t="s">
        <v>158</v>
      </c>
      <c r="F26" s="69" t="s">
        <v>158</v>
      </c>
      <c r="G26" s="69" t="s">
        <v>159</v>
      </c>
      <c r="H26" s="76" t="s">
        <v>82</v>
      </c>
      <c r="I26" s="69" t="str">
        <f>I8</f>
        <v>Коэф-т тары</v>
      </c>
      <c r="J26" s="67" t="s">
        <v>83</v>
      </c>
    </row>
    <row r="27" spans="1:10" s="34" customFormat="1" ht="15">
      <c r="A27" s="41">
        <v>1</v>
      </c>
      <c r="B27" s="159"/>
      <c r="C27" s="183"/>
      <c r="D27" s="36"/>
      <c r="E27" s="252"/>
      <c r="F27" s="252"/>
      <c r="G27" s="252"/>
      <c r="H27" s="42"/>
      <c r="I27" s="196"/>
      <c r="J27" s="138"/>
    </row>
    <row r="28" spans="1:10" s="34" customFormat="1" ht="15">
      <c r="A28" s="38">
        <v>2</v>
      </c>
      <c r="B28" s="159"/>
      <c r="C28" s="184"/>
      <c r="D28" s="39"/>
      <c r="E28" s="251"/>
      <c r="F28" s="251"/>
      <c r="G28" s="251"/>
      <c r="H28" s="40"/>
      <c r="I28" s="44"/>
      <c r="J28" s="138"/>
    </row>
    <row r="29" spans="1:10" s="34" customFormat="1" ht="15">
      <c r="A29" s="41">
        <v>3</v>
      </c>
      <c r="B29" s="158"/>
      <c r="C29" s="153"/>
      <c r="D29" s="39"/>
      <c r="E29" s="251"/>
      <c r="F29" s="251"/>
      <c r="G29" s="251"/>
      <c r="H29" s="40"/>
      <c r="I29" s="196"/>
      <c r="J29" s="138"/>
    </row>
    <row r="30" spans="1:10" s="34" customFormat="1" ht="15">
      <c r="A30" s="38">
        <v>4</v>
      </c>
      <c r="B30" s="161"/>
      <c r="C30" s="153"/>
      <c r="D30" s="39"/>
      <c r="E30" s="251"/>
      <c r="F30" s="251"/>
      <c r="G30" s="251"/>
      <c r="H30" s="40"/>
      <c r="I30" s="196"/>
      <c r="J30" s="138"/>
    </row>
    <row r="31" spans="1:10" s="34" customFormat="1" ht="15">
      <c r="A31" s="41">
        <v>5</v>
      </c>
      <c r="B31" s="158"/>
      <c r="C31" s="153"/>
      <c r="D31" s="39"/>
      <c r="E31" s="251"/>
      <c r="F31" s="251"/>
      <c r="G31" s="251"/>
      <c r="H31" s="40"/>
      <c r="I31" s="44"/>
      <c r="J31" s="138"/>
    </row>
    <row r="32" spans="1:10" s="34" customFormat="1" ht="15">
      <c r="A32" s="38">
        <v>6</v>
      </c>
      <c r="B32" s="158"/>
      <c r="C32" s="153"/>
      <c r="D32" s="39"/>
      <c r="E32" s="251"/>
      <c r="F32" s="251"/>
      <c r="G32" s="251"/>
      <c r="H32" s="40"/>
      <c r="I32" s="196"/>
      <c r="J32" s="138"/>
    </row>
    <row r="33" spans="1:14" s="34" customFormat="1" ht="15">
      <c r="A33" s="41">
        <v>7</v>
      </c>
      <c r="B33" s="158"/>
      <c r="C33" s="153"/>
      <c r="D33" s="39"/>
      <c r="E33" s="251"/>
      <c r="F33" s="251"/>
      <c r="G33" s="251"/>
      <c r="H33" s="40"/>
      <c r="I33" s="196"/>
      <c r="J33" s="138"/>
    </row>
    <row r="34" spans="1:14" s="34" customFormat="1" ht="15">
      <c r="A34" s="38">
        <v>8</v>
      </c>
      <c r="B34" s="158"/>
      <c r="C34" s="153"/>
      <c r="D34" s="39"/>
      <c r="E34" s="251"/>
      <c r="F34" s="251"/>
      <c r="G34" s="251"/>
      <c r="H34" s="40"/>
      <c r="I34" s="196"/>
      <c r="J34" s="138"/>
    </row>
    <row r="35" spans="1:14" s="34" customFormat="1" ht="15">
      <c r="A35" s="41">
        <v>9</v>
      </c>
      <c r="B35" s="158"/>
      <c r="C35" s="153"/>
      <c r="D35" s="39"/>
      <c r="E35" s="251"/>
      <c r="F35" s="251"/>
      <c r="G35" s="251"/>
      <c r="H35" s="40"/>
      <c r="I35" s="196"/>
      <c r="J35" s="138"/>
    </row>
    <row r="36" spans="1:14" s="34" customFormat="1" ht="15">
      <c r="A36" s="38">
        <v>10</v>
      </c>
      <c r="B36" s="158"/>
      <c r="C36" s="153"/>
      <c r="D36" s="54"/>
      <c r="E36" s="251"/>
      <c r="F36" s="251"/>
      <c r="G36" s="251"/>
      <c r="H36" s="40"/>
      <c r="I36" s="196"/>
      <c r="J36" s="138"/>
    </row>
    <row r="37" spans="1:14" s="34" customFormat="1" ht="15">
      <c r="A37" s="41">
        <v>11</v>
      </c>
      <c r="B37" s="158"/>
      <c r="C37" s="153"/>
      <c r="D37" s="39"/>
      <c r="E37" s="251"/>
      <c r="F37" s="251"/>
      <c r="G37" s="251"/>
      <c r="H37" s="40"/>
      <c r="I37" s="196"/>
      <c r="J37" s="138"/>
    </row>
    <row r="38" spans="1:14" s="34" customFormat="1" ht="15">
      <c r="A38" s="38">
        <v>12</v>
      </c>
      <c r="B38" s="158"/>
      <c r="C38" s="153"/>
      <c r="D38" s="39"/>
      <c r="E38" s="251"/>
      <c r="F38" s="251"/>
      <c r="G38" s="251"/>
      <c r="H38" s="40"/>
      <c r="I38" s="196"/>
      <c r="J38" s="138"/>
    </row>
    <row r="39" spans="1:14" s="34" customFormat="1" ht="15">
      <c r="A39" s="41">
        <v>13</v>
      </c>
      <c r="B39" s="158"/>
      <c r="C39" s="153"/>
      <c r="D39" s="39"/>
      <c r="E39" s="251"/>
      <c r="F39" s="251"/>
      <c r="G39" s="251"/>
      <c r="H39" s="40"/>
      <c r="I39" s="196"/>
      <c r="J39" s="139"/>
    </row>
    <row r="40" spans="1:14" s="34" customFormat="1" ht="15.75" thickBot="1">
      <c r="A40" s="38">
        <v>14</v>
      </c>
      <c r="B40" s="158"/>
      <c r="C40" s="153"/>
      <c r="D40" s="36"/>
      <c r="E40" s="252"/>
      <c r="F40" s="252"/>
      <c r="G40" s="252"/>
      <c r="H40" s="42"/>
      <c r="I40" s="43"/>
      <c r="J40" s="139"/>
    </row>
    <row r="41" spans="1:14" ht="16.5" thickBot="1">
      <c r="A41" s="70" t="s">
        <v>76</v>
      </c>
      <c r="B41" s="71"/>
      <c r="C41" s="77"/>
      <c r="D41" s="78"/>
      <c r="E41" s="78"/>
      <c r="F41" s="78"/>
      <c r="G41" s="256"/>
      <c r="H41" s="78"/>
      <c r="I41" s="80"/>
      <c r="J41" s="185"/>
      <c r="L41" s="211"/>
      <c r="M41" s="211"/>
      <c r="N41" s="210"/>
    </row>
    <row r="43" spans="1:14" ht="18.75">
      <c r="A43" s="33" t="s">
        <v>96</v>
      </c>
      <c r="B43" s="33"/>
      <c r="C43" s="33"/>
      <c r="D43" s="33"/>
      <c r="E43" s="33"/>
      <c r="F43" s="33"/>
      <c r="G43" s="33"/>
      <c r="H43" s="33"/>
      <c r="I43" s="33"/>
      <c r="J43" s="33"/>
    </row>
    <row r="44" spans="1:14" ht="9" customHeight="1" thickBot="1">
      <c r="A44" s="45"/>
      <c r="B44" s="46"/>
      <c r="C44" s="46"/>
      <c r="D44" s="46"/>
      <c r="E44" s="46"/>
      <c r="F44" s="46"/>
      <c r="G44" s="46"/>
      <c r="H44" s="46"/>
      <c r="I44" s="46"/>
      <c r="J44" s="46"/>
    </row>
    <row r="45" spans="1:14" ht="32.25" thickBot="1">
      <c r="A45" s="75" t="s">
        <v>60</v>
      </c>
      <c r="B45" s="76" t="s">
        <v>80</v>
      </c>
      <c r="C45" s="76" t="s">
        <v>81</v>
      </c>
      <c r="D45" s="68" t="s">
        <v>116</v>
      </c>
      <c r="E45" s="69" t="s">
        <v>158</v>
      </c>
      <c r="F45" s="69" t="s">
        <v>158</v>
      </c>
      <c r="G45" s="69" t="s">
        <v>159</v>
      </c>
      <c r="H45" s="68" t="s">
        <v>82</v>
      </c>
      <c r="I45" s="69" t="str">
        <f>I26</f>
        <v>Коэф-т тары</v>
      </c>
      <c r="J45" s="68" t="s">
        <v>83</v>
      </c>
      <c r="K45" s="34"/>
    </row>
    <row r="46" spans="1:14" s="34" customFormat="1" ht="15">
      <c r="A46" s="41">
        <v>1</v>
      </c>
      <c r="B46" s="162"/>
      <c r="C46" s="163"/>
      <c r="D46" s="36"/>
      <c r="E46" s="252"/>
      <c r="F46" s="252"/>
      <c r="G46" s="252"/>
      <c r="H46" s="42"/>
      <c r="I46" s="196"/>
      <c r="J46" s="42"/>
    </row>
    <row r="47" spans="1:14" s="34" customFormat="1" ht="15">
      <c r="A47" s="41">
        <v>2</v>
      </c>
      <c r="B47" s="164"/>
      <c r="C47" s="160"/>
      <c r="D47" s="36"/>
      <c r="E47" s="252"/>
      <c r="F47" s="252"/>
      <c r="G47" s="252"/>
      <c r="H47" s="42"/>
      <c r="I47" s="50"/>
      <c r="J47" s="42"/>
    </row>
    <row r="48" spans="1:14" s="34" customFormat="1" ht="15">
      <c r="A48" s="41">
        <v>3</v>
      </c>
      <c r="B48" s="164"/>
      <c r="C48" s="160"/>
      <c r="D48" s="36"/>
      <c r="E48" s="252"/>
      <c r="F48" s="252"/>
      <c r="G48" s="252"/>
      <c r="H48" s="42"/>
      <c r="I48" s="50"/>
      <c r="J48" s="42"/>
    </row>
    <row r="49" spans="1:10" s="34" customFormat="1" ht="15">
      <c r="A49" s="41">
        <v>4</v>
      </c>
      <c r="B49" s="165"/>
      <c r="C49" s="160"/>
      <c r="D49" s="39"/>
      <c r="E49" s="251"/>
      <c r="F49" s="251"/>
      <c r="G49" s="251"/>
      <c r="H49" s="40"/>
      <c r="I49" s="196"/>
      <c r="J49" s="42"/>
    </row>
    <row r="50" spans="1:10" s="34" customFormat="1" ht="15">
      <c r="A50" s="41">
        <v>5</v>
      </c>
      <c r="B50" s="165"/>
      <c r="C50" s="160"/>
      <c r="D50" s="39"/>
      <c r="E50" s="251"/>
      <c r="F50" s="251"/>
      <c r="G50" s="251"/>
      <c r="H50" s="40"/>
      <c r="I50" s="196"/>
      <c r="J50" s="42"/>
    </row>
    <row r="51" spans="1:10" s="34" customFormat="1" ht="15">
      <c r="A51" s="41">
        <v>6</v>
      </c>
      <c r="B51" s="165"/>
      <c r="C51" s="160"/>
      <c r="D51" s="39"/>
      <c r="E51" s="251"/>
      <c r="F51" s="251"/>
      <c r="G51" s="251"/>
      <c r="H51" s="40"/>
      <c r="I51" s="196"/>
      <c r="J51" s="42"/>
    </row>
    <row r="52" spans="1:10" s="34" customFormat="1" ht="15">
      <c r="A52" s="41">
        <v>7</v>
      </c>
      <c r="B52" s="164"/>
      <c r="C52" s="160"/>
      <c r="D52" s="39"/>
      <c r="E52" s="251"/>
      <c r="F52" s="251"/>
      <c r="G52" s="251"/>
      <c r="H52" s="40"/>
      <c r="I52" s="50"/>
      <c r="J52" s="42"/>
    </row>
    <row r="53" spans="1:10" s="34" customFormat="1" ht="15">
      <c r="A53" s="41">
        <v>8</v>
      </c>
      <c r="B53" s="164"/>
      <c r="C53" s="160"/>
      <c r="D53" s="39"/>
      <c r="E53" s="251"/>
      <c r="F53" s="251"/>
      <c r="G53" s="251"/>
      <c r="H53" s="40"/>
      <c r="I53" s="50"/>
      <c r="J53" s="42"/>
    </row>
    <row r="54" spans="1:10" s="34" customFormat="1" ht="15">
      <c r="A54" s="41">
        <v>9</v>
      </c>
      <c r="B54" s="165"/>
      <c r="C54" s="160"/>
      <c r="D54" s="39"/>
      <c r="E54" s="251"/>
      <c r="F54" s="251"/>
      <c r="G54" s="251"/>
      <c r="H54" s="40"/>
      <c r="I54" s="196"/>
      <c r="J54" s="42"/>
    </row>
    <row r="55" spans="1:10" s="34" customFormat="1" ht="15">
      <c r="A55" s="41">
        <v>10</v>
      </c>
      <c r="B55" s="165"/>
      <c r="C55" s="160"/>
      <c r="D55" s="39"/>
      <c r="E55" s="251"/>
      <c r="F55" s="251"/>
      <c r="G55" s="251"/>
      <c r="H55" s="40"/>
      <c r="I55" s="196"/>
      <c r="J55" s="42"/>
    </row>
    <row r="56" spans="1:10" s="34" customFormat="1" ht="15.75" thickBot="1">
      <c r="A56" s="41">
        <v>11</v>
      </c>
      <c r="B56" s="164"/>
      <c r="C56" s="160"/>
      <c r="D56" s="39"/>
      <c r="E56" s="251"/>
      <c r="F56" s="251"/>
      <c r="G56" s="251"/>
      <c r="H56" s="40"/>
      <c r="I56" s="50"/>
      <c r="J56" s="42"/>
    </row>
    <row r="57" spans="1:10" ht="16.5" thickBot="1">
      <c r="A57" s="70" t="s">
        <v>76</v>
      </c>
      <c r="B57" s="71"/>
      <c r="C57" s="77"/>
      <c r="D57" s="78"/>
      <c r="E57" s="78"/>
      <c r="F57" s="78"/>
      <c r="G57" s="256"/>
      <c r="H57" s="78"/>
      <c r="I57" s="81"/>
      <c r="J57" s="79"/>
    </row>
    <row r="59" spans="1:10" ht="18.75">
      <c r="A59" s="33" t="s">
        <v>97</v>
      </c>
      <c r="B59" s="33"/>
      <c r="C59" s="33"/>
      <c r="D59" s="33"/>
      <c r="E59" s="33"/>
      <c r="F59" s="33"/>
      <c r="G59" s="33"/>
      <c r="H59" s="33"/>
      <c r="I59" s="33"/>
      <c r="J59" s="33"/>
    </row>
    <row r="60" spans="1:10" ht="17.25" customHeight="1" thickBot="1">
      <c r="A60" s="45"/>
      <c r="B60" s="46"/>
      <c r="C60" s="46"/>
      <c r="D60" s="46"/>
      <c r="E60" s="46"/>
      <c r="F60" s="46"/>
      <c r="G60" s="46"/>
      <c r="H60" s="46"/>
      <c r="I60" s="46"/>
      <c r="J60" s="46"/>
    </row>
    <row r="61" spans="1:10" ht="32.25" thickBot="1">
      <c r="A61" s="75" t="s">
        <v>60</v>
      </c>
      <c r="B61" s="76" t="s">
        <v>80</v>
      </c>
      <c r="C61" s="76" t="s">
        <v>81</v>
      </c>
      <c r="D61" s="68" t="s">
        <v>116</v>
      </c>
      <c r="E61" s="69" t="s">
        <v>158</v>
      </c>
      <c r="F61" s="69" t="s">
        <v>158</v>
      </c>
      <c r="G61" s="69" t="s">
        <v>159</v>
      </c>
      <c r="H61" s="68" t="s">
        <v>82</v>
      </c>
      <c r="I61" s="69" t="str">
        <f>I45</f>
        <v>Коэф-т тары</v>
      </c>
      <c r="J61" s="68" t="s">
        <v>83</v>
      </c>
    </row>
    <row r="62" spans="1:10" s="34" customFormat="1" ht="15">
      <c r="A62" s="35">
        <v>1</v>
      </c>
      <c r="B62" s="166"/>
      <c r="C62" s="167"/>
      <c r="D62" s="47"/>
      <c r="E62" s="253"/>
      <c r="F62" s="253"/>
      <c r="G62" s="253"/>
      <c r="H62" s="37"/>
      <c r="I62" s="50"/>
      <c r="J62" s="37"/>
    </row>
    <row r="63" spans="1:10" s="34" customFormat="1" ht="15">
      <c r="A63" s="38">
        <v>2</v>
      </c>
      <c r="B63" s="168"/>
      <c r="C63" s="167"/>
      <c r="D63" s="48"/>
      <c r="E63" s="254"/>
      <c r="F63" s="254"/>
      <c r="G63" s="254"/>
      <c r="H63" s="40"/>
      <c r="I63" s="50"/>
      <c r="J63" s="40"/>
    </row>
    <row r="64" spans="1:10" s="34" customFormat="1" ht="15">
      <c r="A64" s="38">
        <v>3</v>
      </c>
      <c r="B64" s="168"/>
      <c r="C64" s="167"/>
      <c r="D64" s="48"/>
      <c r="E64" s="254"/>
      <c r="F64" s="254"/>
      <c r="G64" s="254"/>
      <c r="H64" s="40"/>
      <c r="I64" s="196"/>
      <c r="J64" s="40"/>
    </row>
    <row r="65" spans="1:10" s="34" customFormat="1" ht="15">
      <c r="A65" s="38">
        <v>4</v>
      </c>
      <c r="B65" s="168"/>
      <c r="C65" s="167"/>
      <c r="D65" s="48"/>
      <c r="E65" s="254"/>
      <c r="F65" s="254"/>
      <c r="G65" s="254"/>
      <c r="H65" s="40"/>
      <c r="I65" s="196"/>
      <c r="J65" s="40"/>
    </row>
    <row r="66" spans="1:10" s="34" customFormat="1" ht="15">
      <c r="A66" s="38">
        <v>5</v>
      </c>
      <c r="B66" s="168"/>
      <c r="C66" s="167"/>
      <c r="D66" s="48"/>
      <c r="E66" s="254"/>
      <c r="F66" s="254"/>
      <c r="G66" s="254"/>
      <c r="H66" s="40"/>
      <c r="I66" s="50"/>
      <c r="J66" s="40"/>
    </row>
    <row r="67" spans="1:10" s="34" customFormat="1" ht="15.75" thickBot="1">
      <c r="A67" s="38">
        <v>6</v>
      </c>
      <c r="B67" s="168"/>
      <c r="C67" s="167"/>
      <c r="D67" s="48"/>
      <c r="E67" s="254"/>
      <c r="F67" s="254"/>
      <c r="G67" s="254"/>
      <c r="H67" s="40"/>
      <c r="I67" s="196"/>
      <c r="J67" s="40"/>
    </row>
    <row r="68" spans="1:10" ht="16.5" thickBot="1">
      <c r="A68" s="70" t="s">
        <v>76</v>
      </c>
      <c r="B68" s="71"/>
      <c r="C68" s="81"/>
      <c r="D68" s="81"/>
      <c r="E68" s="81"/>
      <c r="F68" s="81"/>
      <c r="G68" s="257"/>
      <c r="H68" s="79"/>
      <c r="I68" s="79"/>
      <c r="J68" s="79"/>
    </row>
    <row r="69" spans="1:10" ht="13.5" thickBot="1"/>
    <row r="70" spans="1:10" ht="15.75">
      <c r="A70" s="415" t="s">
        <v>60</v>
      </c>
      <c r="B70" s="415" t="s">
        <v>78</v>
      </c>
      <c r="C70" s="349" t="s">
        <v>82</v>
      </c>
      <c r="D70" s="350"/>
      <c r="E70" s="417" t="s">
        <v>160</v>
      </c>
      <c r="F70" s="418"/>
    </row>
    <row r="71" spans="1:10" ht="16.5" thickBot="1">
      <c r="A71" s="416"/>
      <c r="B71" s="416"/>
      <c r="C71" s="351" t="s">
        <v>103</v>
      </c>
      <c r="D71" s="352" t="s">
        <v>104</v>
      </c>
      <c r="E71" s="351" t="s">
        <v>103</v>
      </c>
      <c r="F71" s="352" t="s">
        <v>104</v>
      </c>
    </row>
    <row r="72" spans="1:10" ht="15.75">
      <c r="A72" s="49">
        <v>1</v>
      </c>
      <c r="B72" s="353" t="s">
        <v>105</v>
      </c>
      <c r="C72" s="354"/>
      <c r="D72" s="355"/>
      <c r="E72" s="354"/>
      <c r="F72" s="355"/>
    </row>
    <row r="73" spans="1:10" ht="15.75">
      <c r="A73" s="49">
        <v>2</v>
      </c>
      <c r="B73" s="356" t="s">
        <v>100</v>
      </c>
      <c r="C73" s="357"/>
      <c r="D73" s="358"/>
      <c r="E73" s="357"/>
      <c r="F73" s="358"/>
    </row>
    <row r="74" spans="1:10" ht="15.75">
      <c r="A74" s="49">
        <v>3</v>
      </c>
      <c r="B74" s="356" t="s">
        <v>101</v>
      </c>
      <c r="C74" s="357"/>
      <c r="D74" s="358"/>
      <c r="E74" s="357"/>
      <c r="F74" s="358"/>
    </row>
    <row r="75" spans="1:10" ht="16.5" thickBot="1">
      <c r="A75" s="82">
        <v>4</v>
      </c>
      <c r="B75" s="359" t="s">
        <v>102</v>
      </c>
      <c r="C75" s="360"/>
      <c r="D75" s="361"/>
      <c r="E75" s="360"/>
      <c r="F75" s="361"/>
    </row>
    <row r="76" spans="1:10" ht="16.5" thickBot="1">
      <c r="A76" s="83" t="s">
        <v>76</v>
      </c>
      <c r="B76" s="84"/>
      <c r="C76" s="85"/>
      <c r="D76" s="86"/>
      <c r="E76" s="299"/>
      <c r="F76" s="86"/>
    </row>
    <row r="78" spans="1:10" ht="18" customHeight="1">
      <c r="A78" s="149"/>
      <c r="C78" s="148"/>
      <c r="D78" s="148"/>
      <c r="E78" s="300"/>
      <c r="F78" s="148"/>
    </row>
  </sheetData>
  <mergeCells count="3">
    <mergeCell ref="B70:B71"/>
    <mergeCell ref="A70:A71"/>
    <mergeCell ref="E70:F70"/>
  </mergeCells>
  <phoneticPr fontId="1" type="noConversion"/>
  <printOptions horizontalCentered="1"/>
  <pageMargins left="0.17" right="0.27559055118110237" top="0.2" bottom="0.21" header="0.22" footer="0.19"/>
  <pageSetup paperSize="9" scale="60" orientation="portrait" r:id="rId1"/>
  <headerFooter alignWithMargins="0"/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3"/>
  <sheetViews>
    <sheetView view="pageBreakPreview" zoomScaleNormal="100" workbookViewId="0">
      <selection activeCell="E34" sqref="E34"/>
    </sheetView>
  </sheetViews>
  <sheetFormatPr defaultRowHeight="12.75"/>
  <cols>
    <col min="1" max="1" width="6.85546875" style="51" customWidth="1"/>
    <col min="2" max="2" width="49.85546875" style="51" bestFit="1" customWidth="1"/>
    <col min="3" max="6" width="13" style="51" customWidth="1"/>
    <col min="7" max="7" width="16.85546875" style="51" customWidth="1"/>
    <col min="8" max="9" width="13" style="51" customWidth="1"/>
    <col min="10" max="16384" width="9.140625" style="51"/>
  </cols>
  <sheetData>
    <row r="1" spans="1:11" ht="18.75">
      <c r="E1" s="303">
        <v>0.95</v>
      </c>
      <c r="H1" s="55"/>
      <c r="K1" s="144" t="s">
        <v>45</v>
      </c>
    </row>
    <row r="3" spans="1:11" ht="20.25">
      <c r="A3" s="56" t="s">
        <v>89</v>
      </c>
      <c r="B3" s="134"/>
      <c r="C3" s="134"/>
      <c r="D3" s="302"/>
      <c r="E3" s="134"/>
      <c r="F3" s="134"/>
      <c r="G3" s="134"/>
      <c r="H3" s="57"/>
      <c r="I3" s="57"/>
    </row>
    <row r="4" spans="1:11" ht="13.5" thickBot="1"/>
    <row r="5" spans="1:11" ht="27.75" customHeight="1" thickBot="1">
      <c r="A5" s="87" t="s">
        <v>60</v>
      </c>
      <c r="B5" s="88" t="s">
        <v>80</v>
      </c>
      <c r="C5" s="88" t="s">
        <v>119</v>
      </c>
      <c r="D5" s="88" t="s">
        <v>161</v>
      </c>
      <c r="E5" s="88" t="s">
        <v>161</v>
      </c>
      <c r="F5" s="135" t="s">
        <v>32</v>
      </c>
      <c r="G5" s="88" t="s">
        <v>162</v>
      </c>
      <c r="H5" s="88" t="s">
        <v>33</v>
      </c>
      <c r="I5" s="199" t="s">
        <v>34</v>
      </c>
      <c r="J5" s="88" t="s">
        <v>107</v>
      </c>
      <c r="K5" s="198" t="s">
        <v>120</v>
      </c>
    </row>
    <row r="6" spans="1:11" ht="15">
      <c r="A6" s="200">
        <v>1</v>
      </c>
      <c r="B6" s="201" t="s">
        <v>35</v>
      </c>
      <c r="C6" s="306">
        <v>3</v>
      </c>
      <c r="D6" s="258"/>
      <c r="E6" s="258"/>
      <c r="F6" s="202">
        <v>1</v>
      </c>
      <c r="G6" s="258"/>
      <c r="H6" s="203"/>
      <c r="I6" s="204"/>
      <c r="J6" s="208"/>
      <c r="K6" s="209"/>
    </row>
    <row r="7" spans="1:11" ht="15">
      <c r="A7" s="89">
        <v>2</v>
      </c>
      <c r="B7" s="90" t="s">
        <v>36</v>
      </c>
      <c r="C7" s="136">
        <v>3</v>
      </c>
      <c r="D7" s="259"/>
      <c r="E7" s="259"/>
      <c r="F7" s="202">
        <v>1</v>
      </c>
      <c r="G7" s="259"/>
      <c r="H7" s="205"/>
      <c r="I7" s="206"/>
      <c r="J7" s="208"/>
      <c r="K7" s="209"/>
    </row>
    <row r="8" spans="1:11" ht="15">
      <c r="A8" s="89">
        <v>3</v>
      </c>
      <c r="B8" s="90" t="s">
        <v>37</v>
      </c>
      <c r="C8" s="136">
        <f>20*2</f>
        <v>40</v>
      </c>
      <c r="D8" s="259"/>
      <c r="E8" s="259"/>
      <c r="F8" s="202">
        <v>1</v>
      </c>
      <c r="G8" s="259"/>
      <c r="H8" s="205"/>
      <c r="I8" s="206"/>
      <c r="J8" s="208"/>
      <c r="K8" s="209"/>
    </row>
    <row r="9" spans="1:11" ht="15">
      <c r="A9" s="89">
        <v>4</v>
      </c>
      <c r="B9" s="90" t="s">
        <v>38</v>
      </c>
      <c r="C9" s="136">
        <v>3</v>
      </c>
      <c r="D9" s="259"/>
      <c r="E9" s="259"/>
      <c r="F9" s="202">
        <v>1</v>
      </c>
      <c r="G9" s="259"/>
      <c r="H9" s="205"/>
      <c r="I9" s="206"/>
      <c r="J9" s="208"/>
      <c r="K9" s="209"/>
    </row>
    <row r="10" spans="1:11" ht="15">
      <c r="A10" s="89">
        <v>5</v>
      </c>
      <c r="B10" s="90" t="s">
        <v>39</v>
      </c>
      <c r="C10" s="136">
        <v>10</v>
      </c>
      <c r="D10" s="259"/>
      <c r="E10" s="259"/>
      <c r="F10" s="202">
        <v>1</v>
      </c>
      <c r="G10" s="259"/>
      <c r="H10" s="205"/>
      <c r="I10" s="206"/>
      <c r="J10" s="208"/>
      <c r="K10" s="209"/>
    </row>
    <row r="11" spans="1:11" ht="15">
      <c r="A11" s="89">
        <v>6</v>
      </c>
      <c r="B11" s="90" t="s">
        <v>40</v>
      </c>
      <c r="C11" s="136">
        <v>3</v>
      </c>
      <c r="D11" s="259"/>
      <c r="E11" s="259"/>
      <c r="F11" s="202">
        <v>1</v>
      </c>
      <c r="G11" s="259"/>
      <c r="H11" s="205"/>
      <c r="I11" s="206"/>
      <c r="J11" s="208"/>
      <c r="K11" s="209"/>
    </row>
    <row r="12" spans="1:11" ht="15">
      <c r="A12" s="89">
        <v>7</v>
      </c>
      <c r="B12" s="90" t="s">
        <v>41</v>
      </c>
      <c r="C12" s="136">
        <v>6</v>
      </c>
      <c r="D12" s="259"/>
      <c r="E12" s="259"/>
      <c r="F12" s="202">
        <v>1</v>
      </c>
      <c r="G12" s="260"/>
      <c r="H12" s="207"/>
      <c r="I12" s="206"/>
      <c r="J12" s="208"/>
      <c r="K12" s="209"/>
    </row>
    <row r="13" spans="1:11" s="348" customFormat="1" ht="15.75">
      <c r="A13" s="419" t="s">
        <v>42</v>
      </c>
      <c r="B13" s="419"/>
      <c r="C13" s="343"/>
      <c r="D13" s="343"/>
      <c r="E13" s="343"/>
      <c r="F13" s="344"/>
      <c r="G13" s="345"/>
      <c r="H13" s="344"/>
      <c r="I13" s="344"/>
      <c r="J13" s="346"/>
      <c r="K13" s="347"/>
    </row>
  </sheetData>
  <mergeCells count="1">
    <mergeCell ref="A13:B13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86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33"/>
  <sheetViews>
    <sheetView view="pageBreakPreview" zoomScale="85" zoomScaleNormal="100" workbookViewId="0">
      <selection activeCell="F29" sqref="F29"/>
    </sheetView>
  </sheetViews>
  <sheetFormatPr defaultRowHeight="12.75"/>
  <cols>
    <col min="1" max="1" width="11.140625" style="29" customWidth="1"/>
    <col min="2" max="2" width="11.85546875" style="29" customWidth="1"/>
    <col min="3" max="3" width="15.140625" style="29" customWidth="1"/>
    <col min="4" max="4" width="11.85546875" style="29" bestFit="1" customWidth="1"/>
    <col min="5" max="5" width="12.5703125" style="29" customWidth="1"/>
    <col min="6" max="6" width="13.5703125" style="29" customWidth="1"/>
    <col min="7" max="7" width="11.5703125" style="29" customWidth="1"/>
    <col min="8" max="8" width="12.7109375" style="29" customWidth="1"/>
    <col min="9" max="9" width="20.5703125" style="29" customWidth="1"/>
    <col min="10" max="10" width="26.140625" style="29" customWidth="1"/>
    <col min="11" max="16384" width="9.140625" style="29"/>
  </cols>
  <sheetData>
    <row r="1" spans="1:10" ht="23.25">
      <c r="J1" s="143" t="s">
        <v>46</v>
      </c>
    </row>
    <row r="3" spans="1:10" ht="55.5" customHeight="1">
      <c r="A3" s="426" t="s">
        <v>112</v>
      </c>
      <c r="B3" s="427"/>
      <c r="C3" s="427"/>
      <c r="D3" s="427"/>
      <c r="E3" s="427"/>
      <c r="F3" s="427"/>
      <c r="G3" s="427"/>
      <c r="H3" s="427"/>
      <c r="I3" s="427"/>
      <c r="J3" s="427"/>
    </row>
    <row r="4" spans="1:10">
      <c r="A4" s="51"/>
      <c r="B4" s="51"/>
      <c r="C4" s="51"/>
      <c r="D4" s="51"/>
      <c r="E4" s="51"/>
      <c r="F4" s="51"/>
      <c r="G4" s="51"/>
      <c r="H4" s="51"/>
      <c r="I4" s="51"/>
      <c r="J4" s="51"/>
    </row>
    <row r="5" spans="1:10" s="31" customFormat="1">
      <c r="A5" s="362"/>
      <c r="B5" s="362"/>
      <c r="C5" s="362"/>
      <c r="D5" s="362"/>
      <c r="E5" s="362"/>
      <c r="F5" s="362"/>
      <c r="G5" s="362"/>
      <c r="H5" s="362"/>
      <c r="I5" s="362"/>
      <c r="J5" s="362"/>
    </row>
    <row r="6" spans="1:10" ht="13.5">
      <c r="A6" s="363" t="s">
        <v>191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ht="13.5" thickBot="1">
      <c r="A7" s="51"/>
      <c r="B7" s="51"/>
      <c r="C7" s="51"/>
      <c r="D7" s="51"/>
      <c r="E7" s="51"/>
      <c r="F7" s="51"/>
      <c r="G7" s="51"/>
      <c r="H7" s="51"/>
      <c r="I7" s="51"/>
      <c r="J7" s="51"/>
    </row>
    <row r="8" spans="1:10" ht="33.75" customHeight="1">
      <c r="A8" s="420" t="s">
        <v>62</v>
      </c>
      <c r="B8" s="120" t="s">
        <v>75</v>
      </c>
      <c r="C8" s="121"/>
      <c r="D8" s="122"/>
      <c r="E8" s="121"/>
      <c r="F8" s="121"/>
      <c r="G8" s="121"/>
      <c r="H8" s="123"/>
      <c r="I8" s="186" t="s">
        <v>189</v>
      </c>
      <c r="J8" s="423" t="s">
        <v>165</v>
      </c>
    </row>
    <row r="9" spans="1:10" ht="12.75" customHeight="1">
      <c r="A9" s="421"/>
      <c r="B9" s="261"/>
      <c r="C9" s="262"/>
      <c r="D9" s="263"/>
      <c r="E9" s="262"/>
      <c r="F9" s="262"/>
      <c r="G9" s="262"/>
      <c r="H9" s="264"/>
      <c r="I9" s="265"/>
      <c r="J9" s="424"/>
    </row>
    <row r="10" spans="1:10" ht="45.75" customHeight="1" thickBot="1">
      <c r="A10" s="422"/>
      <c r="B10" s="124" t="s">
        <v>84</v>
      </c>
      <c r="C10" s="125" t="s">
        <v>88</v>
      </c>
      <c r="D10" s="125" t="s">
        <v>90</v>
      </c>
      <c r="E10" s="125" t="s">
        <v>91</v>
      </c>
      <c r="F10" s="125" t="s">
        <v>77</v>
      </c>
      <c r="G10" s="125" t="s">
        <v>113</v>
      </c>
      <c r="H10" s="126" t="s">
        <v>59</v>
      </c>
      <c r="I10" s="304" t="s">
        <v>190</v>
      </c>
      <c r="J10" s="425"/>
    </row>
    <row r="11" spans="1:10">
      <c r="A11" s="364" t="s">
        <v>72</v>
      </c>
      <c r="B11" s="365"/>
      <c r="C11" s="366"/>
      <c r="D11" s="366"/>
      <c r="E11" s="367"/>
      <c r="F11" s="367"/>
      <c r="G11" s="368"/>
      <c r="H11" s="369"/>
      <c r="I11" s="370"/>
      <c r="J11" s="371"/>
    </row>
    <row r="12" spans="1:10">
      <c r="A12" s="372" t="s">
        <v>73</v>
      </c>
      <c r="B12" s="365"/>
      <c r="C12" s="366"/>
      <c r="D12" s="366"/>
      <c r="E12" s="367"/>
      <c r="F12" s="367"/>
      <c r="G12" s="373"/>
      <c r="H12" s="369"/>
      <c r="I12" s="370"/>
      <c r="J12" s="371"/>
    </row>
    <row r="13" spans="1:10">
      <c r="A13" s="372" t="s">
        <v>74</v>
      </c>
      <c r="B13" s="365"/>
      <c r="C13" s="366"/>
      <c r="D13" s="366"/>
      <c r="E13" s="367"/>
      <c r="F13" s="367"/>
      <c r="G13" s="374"/>
      <c r="H13" s="369"/>
      <c r="I13" s="370"/>
      <c r="J13" s="371"/>
    </row>
    <row r="14" spans="1:10">
      <c r="A14" s="372" t="s">
        <v>63</v>
      </c>
      <c r="B14" s="365"/>
      <c r="C14" s="366"/>
      <c r="D14" s="366"/>
      <c r="E14" s="367"/>
      <c r="F14" s="367"/>
      <c r="G14" s="366"/>
      <c r="H14" s="369"/>
      <c r="I14" s="370"/>
      <c r="J14" s="371"/>
    </row>
    <row r="15" spans="1:10">
      <c r="A15" s="372" t="s">
        <v>64</v>
      </c>
      <c r="B15" s="365"/>
      <c r="C15" s="366"/>
      <c r="D15" s="366"/>
      <c r="E15" s="367"/>
      <c r="F15" s="367"/>
      <c r="G15" s="375"/>
      <c r="H15" s="369"/>
      <c r="I15" s="370"/>
      <c r="J15" s="371"/>
    </row>
    <row r="16" spans="1:10">
      <c r="A16" s="372" t="s">
        <v>65</v>
      </c>
      <c r="B16" s="365"/>
      <c r="C16" s="366"/>
      <c r="D16" s="366"/>
      <c r="E16" s="367"/>
      <c r="F16" s="367"/>
      <c r="G16" s="374"/>
      <c r="H16" s="369"/>
      <c r="I16" s="370"/>
      <c r="J16" s="371"/>
    </row>
    <row r="17" spans="1:10">
      <c r="A17" s="372" t="s">
        <v>66</v>
      </c>
      <c r="B17" s="365"/>
      <c r="C17" s="366"/>
      <c r="D17" s="366"/>
      <c r="E17" s="367"/>
      <c r="F17" s="367"/>
      <c r="G17" s="375"/>
      <c r="H17" s="369"/>
      <c r="I17" s="370"/>
      <c r="J17" s="371"/>
    </row>
    <row r="18" spans="1:10">
      <c r="A18" s="372" t="s">
        <v>67</v>
      </c>
      <c r="B18" s="365"/>
      <c r="C18" s="366"/>
      <c r="D18" s="366"/>
      <c r="E18" s="367"/>
      <c r="F18" s="367"/>
      <c r="G18" s="374"/>
      <c r="H18" s="369"/>
      <c r="I18" s="370"/>
      <c r="J18" s="371"/>
    </row>
    <row r="19" spans="1:10">
      <c r="A19" s="372" t="s">
        <v>68</v>
      </c>
      <c r="B19" s="365"/>
      <c r="C19" s="366"/>
      <c r="D19" s="366"/>
      <c r="E19" s="367"/>
      <c r="F19" s="367"/>
      <c r="G19" s="374"/>
      <c r="H19" s="369"/>
      <c r="I19" s="370"/>
      <c r="J19" s="371"/>
    </row>
    <row r="20" spans="1:10">
      <c r="A20" s="372" t="s">
        <v>69</v>
      </c>
      <c r="B20" s="365"/>
      <c r="C20" s="366"/>
      <c r="D20" s="366"/>
      <c r="E20" s="367"/>
      <c r="F20" s="367"/>
      <c r="G20" s="374"/>
      <c r="H20" s="369"/>
      <c r="I20" s="370"/>
      <c r="J20" s="371"/>
    </row>
    <row r="21" spans="1:10">
      <c r="A21" s="372" t="s">
        <v>70</v>
      </c>
      <c r="B21" s="365"/>
      <c r="C21" s="366"/>
      <c r="D21" s="366"/>
      <c r="E21" s="367"/>
      <c r="F21" s="367"/>
      <c r="G21" s="366"/>
      <c r="H21" s="369"/>
      <c r="I21" s="370"/>
      <c r="J21" s="371"/>
    </row>
    <row r="22" spans="1:10" ht="13.5" customHeight="1" thickBot="1">
      <c r="A22" s="372" t="s">
        <v>71</v>
      </c>
      <c r="B22" s="365"/>
      <c r="C22" s="366"/>
      <c r="D22" s="366"/>
      <c r="E22" s="367"/>
      <c r="F22" s="367"/>
      <c r="G22" s="366"/>
      <c r="H22" s="369"/>
      <c r="I22" s="370"/>
      <c r="J22" s="371"/>
    </row>
    <row r="23" spans="1:10" s="31" customFormat="1" ht="13.5" thickBot="1">
      <c r="A23" s="376" t="s">
        <v>59</v>
      </c>
      <c r="B23" s="377"/>
      <c r="C23" s="377"/>
      <c r="D23" s="377"/>
      <c r="E23" s="377"/>
      <c r="F23" s="377"/>
      <c r="G23" s="377"/>
      <c r="H23" s="377"/>
      <c r="I23" s="377"/>
      <c r="J23" s="378"/>
    </row>
    <row r="24" spans="1:10">
      <c r="A24" s="51"/>
      <c r="B24" s="51"/>
      <c r="C24" s="51"/>
      <c r="D24" s="51"/>
      <c r="E24" s="379"/>
      <c r="F24" s="379"/>
      <c r="G24" s="379"/>
      <c r="H24" s="51"/>
      <c r="I24" s="51"/>
      <c r="J24" s="51"/>
    </row>
    <row r="25" spans="1:10">
      <c r="A25" s="51"/>
      <c r="B25" s="51"/>
      <c r="C25" s="51"/>
      <c r="D25" s="51"/>
      <c r="E25" s="57"/>
      <c r="F25" s="57"/>
      <c r="G25" s="57"/>
      <c r="H25" s="51"/>
      <c r="I25" s="51"/>
      <c r="J25" s="51"/>
    </row>
    <row r="26" spans="1:10">
      <c r="A26" s="51"/>
      <c r="B26" s="51"/>
      <c r="C26" s="51"/>
      <c r="D26" s="51"/>
      <c r="E26" s="51"/>
      <c r="F26" s="51"/>
      <c r="G26" s="51"/>
      <c r="H26" s="51"/>
      <c r="I26" s="51"/>
      <c r="J26" s="51"/>
    </row>
    <row r="27" spans="1:10" ht="13.5">
      <c r="A27" s="380"/>
      <c r="B27" s="381"/>
      <c r="C27" s="381"/>
      <c r="D27" s="381"/>
      <c r="E27" s="382"/>
      <c r="F27" s="383"/>
      <c r="G27" s="384"/>
      <c r="H27" s="384"/>
      <c r="I27" s="384"/>
      <c r="J27" s="51"/>
    </row>
    <row r="28" spans="1:10" ht="13.5">
      <c r="A28" s="380"/>
      <c r="B28" s="381"/>
      <c r="C28" s="381"/>
      <c r="D28" s="381"/>
      <c r="E28" s="382"/>
      <c r="F28" s="383"/>
      <c r="G28" s="384"/>
      <c r="H28" s="384"/>
      <c r="I28" s="384"/>
      <c r="J28" s="51"/>
    </row>
    <row r="29" spans="1:10" ht="13.5" thickBot="1">
      <c r="A29" s="381"/>
      <c r="B29" s="381"/>
      <c r="C29" s="381"/>
      <c r="D29" s="381"/>
      <c r="E29" s="381"/>
      <c r="F29" s="381"/>
      <c r="G29" s="51"/>
      <c r="H29" s="51"/>
      <c r="I29" s="51"/>
      <c r="J29" s="51"/>
    </row>
    <row r="30" spans="1:10" ht="47.25" customHeight="1" thickBot="1">
      <c r="A30" s="266" t="s">
        <v>163</v>
      </c>
      <c r="B30" s="385"/>
      <c r="C30" s="385"/>
      <c r="D30" s="385"/>
      <c r="E30" s="267" t="s">
        <v>164</v>
      </c>
      <c r="F30" s="381"/>
      <c r="G30" s="51"/>
      <c r="H30" s="51"/>
      <c r="I30" s="51"/>
      <c r="J30" s="51"/>
    </row>
    <row r="31" spans="1:10" ht="24.75" customHeight="1" thickBot="1">
      <c r="A31" s="386" t="s">
        <v>192</v>
      </c>
      <c r="B31" s="387"/>
      <c r="C31" s="387"/>
      <c r="D31" s="387"/>
      <c r="E31" s="388"/>
      <c r="F31" s="381"/>
      <c r="G31" s="51"/>
      <c r="H31" s="51"/>
      <c r="I31" s="51"/>
      <c r="J31" s="51"/>
    </row>
    <row r="32" spans="1:10" ht="13.5" thickBot="1">
      <c r="A32" s="389" t="s">
        <v>76</v>
      </c>
      <c r="B32" s="390"/>
      <c r="C32" s="390"/>
      <c r="D32" s="390"/>
      <c r="E32" s="391"/>
      <c r="F32" s="381"/>
      <c r="G32" s="51"/>
      <c r="H32" s="51"/>
      <c r="I32" s="51"/>
      <c r="J32" s="51"/>
    </row>
    <row r="33" spans="1:10">
      <c r="A33" s="51"/>
      <c r="B33" s="51"/>
      <c r="C33" s="51"/>
      <c r="D33" s="51"/>
      <c r="E33" s="51"/>
      <c r="F33" s="51"/>
      <c r="G33" s="51"/>
      <c r="H33" s="51"/>
      <c r="I33" s="51"/>
      <c r="J33" s="51"/>
    </row>
  </sheetData>
  <mergeCells count="3">
    <mergeCell ref="A8:A10"/>
    <mergeCell ref="J8:J10"/>
    <mergeCell ref="A3:J3"/>
  </mergeCells>
  <phoneticPr fontId="1" type="noConversion"/>
  <printOptions horizontalCentered="1"/>
  <pageMargins left="0.17" right="0.27559055118110237" top="0.38" bottom="0.45" header="0.38" footer="0.41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0"/>
  <sheetViews>
    <sheetView view="pageBreakPreview" zoomScale="85" zoomScaleNormal="100" workbookViewId="0">
      <selection activeCell="H4" sqref="H4"/>
    </sheetView>
  </sheetViews>
  <sheetFormatPr defaultRowHeight="12.75"/>
  <cols>
    <col min="1" max="1" width="24.85546875" style="29" customWidth="1"/>
    <col min="2" max="2" width="11.7109375" style="29" customWidth="1"/>
    <col min="3" max="3" width="15.7109375" style="29" customWidth="1"/>
    <col min="4" max="9" width="16.7109375" style="29" customWidth="1"/>
    <col min="10" max="16384" width="9.140625" style="29"/>
  </cols>
  <sheetData>
    <row r="1" spans="1:9" ht="23.25">
      <c r="I1" s="143" t="s">
        <v>183</v>
      </c>
    </row>
    <row r="2" spans="1:9" ht="22.5">
      <c r="A2" s="392" t="s">
        <v>26</v>
      </c>
      <c r="B2" s="392"/>
      <c r="C2" s="392"/>
      <c r="D2" s="392"/>
      <c r="E2" s="392"/>
      <c r="F2" s="392"/>
      <c r="G2" s="392"/>
      <c r="H2" s="392"/>
      <c r="I2" s="392"/>
    </row>
    <row r="3" spans="1:9" ht="12.75" customHeight="1">
      <c r="A3" s="392"/>
      <c r="B3" s="392"/>
      <c r="C3" s="392"/>
      <c r="D3" s="392"/>
      <c r="E3" s="392"/>
      <c r="F3" s="392"/>
      <c r="G3" s="392"/>
      <c r="H3" s="392"/>
      <c r="I3" s="392"/>
    </row>
    <row r="4" spans="1:9" ht="13.5" thickBot="1">
      <c r="A4" s="51"/>
      <c r="B4" s="51"/>
      <c r="C4" s="51"/>
      <c r="D4" s="51"/>
      <c r="E4" s="51"/>
      <c r="F4" s="51"/>
      <c r="G4" s="51"/>
      <c r="H4" s="51"/>
      <c r="I4" s="51"/>
    </row>
    <row r="5" spans="1:9" ht="28.5" customHeight="1" thickBot="1">
      <c r="A5" s="428" t="s">
        <v>92</v>
      </c>
      <c r="B5" s="187" t="s">
        <v>117</v>
      </c>
      <c r="C5" s="187"/>
      <c r="D5" s="112" t="s">
        <v>171</v>
      </c>
      <c r="E5" s="113"/>
      <c r="F5" s="430" t="s">
        <v>172</v>
      </c>
      <c r="G5" s="431"/>
      <c r="H5" s="112" t="s">
        <v>27</v>
      </c>
      <c r="I5" s="114"/>
    </row>
    <row r="6" spans="1:9" ht="13.5" thickBot="1">
      <c r="A6" s="429"/>
      <c r="B6" s="319" t="s">
        <v>61</v>
      </c>
      <c r="C6" s="189" t="s">
        <v>118</v>
      </c>
      <c r="D6" s="115" t="s">
        <v>28</v>
      </c>
      <c r="E6" s="116" t="s">
        <v>61</v>
      </c>
      <c r="F6" s="115" t="s">
        <v>28</v>
      </c>
      <c r="G6" s="116" t="s">
        <v>61</v>
      </c>
      <c r="H6" s="117" t="s">
        <v>79</v>
      </c>
      <c r="I6" s="118" t="s">
        <v>108</v>
      </c>
    </row>
    <row r="7" spans="1:9" s="31" customFormat="1" ht="17.25" customHeight="1" thickBot="1">
      <c r="A7" s="119"/>
      <c r="B7" s="188"/>
      <c r="C7" s="190"/>
      <c r="D7" s="340">
        <v>5649.7175141242942</v>
      </c>
      <c r="E7" s="341"/>
      <c r="F7" s="342">
        <v>4766.9491525423728</v>
      </c>
      <c r="G7" s="269"/>
      <c r="H7" s="268"/>
      <c r="I7" s="269"/>
    </row>
    <row r="8" spans="1:9" s="31" customFormat="1" ht="17.25" customHeight="1" thickBot="1">
      <c r="A8" s="272" t="s">
        <v>29</v>
      </c>
      <c r="B8" s="273"/>
      <c r="C8" s="274"/>
      <c r="D8" s="270"/>
      <c r="E8" s="271"/>
      <c r="F8" s="270"/>
      <c r="G8" s="271"/>
      <c r="H8" s="270"/>
      <c r="I8" s="271"/>
    </row>
    <row r="9" spans="1:9" s="31" customFormat="1"/>
    <row r="10" spans="1:9" s="31" customFormat="1"/>
  </sheetData>
  <mergeCells count="2">
    <mergeCell ref="A5:A6"/>
    <mergeCell ref="F5:G5"/>
  </mergeCells>
  <phoneticPr fontId="1" type="noConversion"/>
  <printOptions horizontalCentered="1"/>
  <pageMargins left="0.17" right="0.27559055118110237" top="0.43" bottom="0.45" header="0.42" footer="0.41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B3" sqref="B3"/>
    </sheetView>
  </sheetViews>
  <sheetFormatPr defaultRowHeight="15"/>
  <cols>
    <col min="1" max="1" width="8.28515625" style="58" customWidth="1"/>
    <col min="2" max="2" width="52.7109375" style="58" customWidth="1"/>
    <col min="3" max="3" width="17.5703125" style="58" customWidth="1"/>
    <col min="4" max="4" width="10.85546875" style="58" customWidth="1"/>
    <col min="5" max="5" width="17.5703125" style="58" customWidth="1"/>
    <col min="6" max="6" width="19.85546875" style="58" customWidth="1"/>
    <col min="7" max="16384" width="9.140625" style="58"/>
  </cols>
  <sheetData>
    <row r="1" spans="1:6" ht="18.75">
      <c r="F1" s="144" t="s">
        <v>184</v>
      </c>
    </row>
    <row r="3" spans="1:6" ht="27">
      <c r="A3" s="127" t="s">
        <v>109</v>
      </c>
      <c r="B3" s="59"/>
      <c r="C3" s="59"/>
      <c r="D3" s="59"/>
    </row>
    <row r="4" spans="1:6" ht="15.75" thickBot="1"/>
    <row r="5" spans="1:6" ht="32.25" customHeight="1">
      <c r="A5" s="291" t="s">
        <v>60</v>
      </c>
      <c r="B5" s="280" t="s">
        <v>80</v>
      </c>
      <c r="C5" s="280" t="s">
        <v>81</v>
      </c>
      <c r="D5" s="280" t="s">
        <v>108</v>
      </c>
      <c r="E5" s="280" t="s">
        <v>166</v>
      </c>
      <c r="F5" s="281" t="s">
        <v>167</v>
      </c>
    </row>
    <row r="6" spans="1:6">
      <c r="A6" s="275"/>
      <c r="B6" s="191"/>
      <c r="C6" s="192"/>
      <c r="D6" s="307"/>
      <c r="E6" s="282"/>
      <c r="F6" s="283"/>
    </row>
    <row r="7" spans="1:6" s="145" customFormat="1">
      <c r="A7" s="292"/>
      <c r="B7" s="191"/>
      <c r="C7" s="192"/>
      <c r="D7" s="193"/>
      <c r="E7" s="284"/>
      <c r="F7" s="283"/>
    </row>
    <row r="8" spans="1:6" ht="15.75" thickBot="1">
      <c r="A8" s="276"/>
      <c r="B8" s="277" t="s">
        <v>111</v>
      </c>
      <c r="C8" s="278"/>
      <c r="D8" s="278"/>
      <c r="E8" s="277"/>
      <c r="F8" s="279"/>
    </row>
  </sheetData>
  <phoneticPr fontId="43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0"/>
  <sheetViews>
    <sheetView view="pageBreakPreview" zoomScaleNormal="80" workbookViewId="0">
      <selection activeCell="C9" sqref="C9"/>
    </sheetView>
  </sheetViews>
  <sheetFormatPr defaultRowHeight="15"/>
  <cols>
    <col min="1" max="1" width="9.140625" style="24"/>
    <col min="2" max="2" width="49.85546875" style="24" customWidth="1"/>
    <col min="3" max="4" width="15.5703125" style="24" customWidth="1"/>
    <col min="5" max="5" width="17.28515625" style="24" customWidth="1"/>
    <col min="6" max="6" width="15.85546875" style="24" customWidth="1"/>
    <col min="7" max="16384" width="9.140625" style="24"/>
  </cols>
  <sheetData>
    <row r="1" spans="1:6" ht="18.75">
      <c r="F1" s="144" t="s">
        <v>185</v>
      </c>
    </row>
    <row r="3" spans="1:6" ht="20.25">
      <c r="A3" s="128" t="s">
        <v>30</v>
      </c>
      <c r="B3" s="27"/>
      <c r="C3" s="27"/>
      <c r="D3" s="27"/>
    </row>
    <row r="4" spans="1:6" ht="15.75" thickBot="1"/>
    <row r="5" spans="1:6" s="51" customFormat="1" ht="26.25" thickBot="1">
      <c r="A5" s="129" t="s">
        <v>57</v>
      </c>
      <c r="B5" s="129" t="s">
        <v>58</v>
      </c>
      <c r="C5" s="130" t="s">
        <v>87</v>
      </c>
      <c r="D5" s="131" t="s">
        <v>56</v>
      </c>
      <c r="E5" s="131" t="s">
        <v>168</v>
      </c>
      <c r="F5" s="131" t="s">
        <v>169</v>
      </c>
    </row>
    <row r="6" spans="1:6" s="51" customFormat="1">
      <c r="A6" s="25">
        <v>1</v>
      </c>
      <c r="B6" s="132" t="s">
        <v>187</v>
      </c>
      <c r="C6" s="133"/>
      <c r="D6" s="194"/>
      <c r="E6" s="285"/>
      <c r="F6" s="286"/>
    </row>
    <row r="7" spans="1:6" s="51" customFormat="1">
      <c r="A7" s="26">
        <v>2</v>
      </c>
      <c r="B7" s="52" t="s">
        <v>188</v>
      </c>
      <c r="C7" s="53"/>
      <c r="D7" s="195"/>
      <c r="E7" s="287"/>
      <c r="F7" s="288"/>
    </row>
    <row r="8" spans="1:6" s="51" customFormat="1" ht="15.75" thickBot="1">
      <c r="A8" s="26">
        <v>3</v>
      </c>
      <c r="B8" s="52" t="s">
        <v>193</v>
      </c>
      <c r="C8" s="53"/>
      <c r="D8" s="195"/>
      <c r="E8" s="289"/>
      <c r="F8" s="290"/>
    </row>
    <row r="9" spans="1:6" s="338" customFormat="1" thickBot="1">
      <c r="A9" s="339" t="s">
        <v>31</v>
      </c>
      <c r="B9" s="336"/>
      <c r="C9" s="337"/>
      <c r="D9" s="337"/>
      <c r="E9" s="337"/>
      <c r="F9" s="337"/>
    </row>
    <row r="10" spans="1:6">
      <c r="A10" s="169"/>
    </row>
  </sheetData>
  <phoneticPr fontId="12" type="noConversion"/>
  <printOptions horizontalCentered="1"/>
  <pageMargins left="0.17" right="0.27559055118110237" top="0.44" bottom="0.45" header="0.46" footer="0.41"/>
  <pageSetup paperSize="9" scale="8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6" sqref="C16"/>
    </sheetView>
  </sheetViews>
  <sheetFormatPr defaultRowHeight="12.75"/>
  <cols>
    <col min="1" max="1" width="29.42578125" customWidth="1"/>
    <col min="2" max="2" width="31" customWidth="1"/>
    <col min="3" max="3" width="21.85546875" customWidth="1"/>
    <col min="4" max="4" width="28.28515625" customWidth="1"/>
    <col min="5" max="5" width="18.85546875" customWidth="1"/>
    <col min="6" max="6" width="28.5703125" customWidth="1"/>
  </cols>
  <sheetData>
    <row r="1" spans="1:6" ht="18.75">
      <c r="A1" s="1"/>
      <c r="B1" s="3"/>
      <c r="C1" s="3"/>
      <c r="D1" s="4"/>
      <c r="E1" s="432" t="s">
        <v>186</v>
      </c>
      <c r="F1" s="432"/>
    </row>
    <row r="2" spans="1:6" ht="15.75">
      <c r="A2" s="7"/>
      <c r="B2" s="13"/>
      <c r="C2" s="14"/>
      <c r="D2" s="60"/>
      <c r="E2" s="315"/>
      <c r="F2" s="315"/>
    </row>
    <row r="3" spans="1:6" ht="25.5">
      <c r="A3" s="28" t="s">
        <v>181</v>
      </c>
      <c r="B3" s="28"/>
      <c r="C3" s="28"/>
      <c r="D3" s="28"/>
      <c r="E3" s="316"/>
      <c r="F3" s="316"/>
    </row>
    <row r="4" spans="1:6" ht="23.25">
      <c r="A4" s="8"/>
      <c r="B4" s="305"/>
      <c r="C4" s="405"/>
      <c r="D4" s="405"/>
      <c r="E4" s="317"/>
      <c r="F4" s="317"/>
    </row>
    <row r="5" spans="1:6" ht="16.5" thickBot="1">
      <c r="A5" s="10"/>
      <c r="B5" s="11"/>
      <c r="C5" s="12"/>
      <c r="D5" s="61"/>
      <c r="E5" s="318"/>
      <c r="F5" s="318"/>
    </row>
    <row r="6" spans="1:6" ht="15" customHeight="1">
      <c r="A6" s="401" t="s">
        <v>60</v>
      </c>
      <c r="B6" s="406" t="s">
        <v>92</v>
      </c>
      <c r="C6" s="433" t="s">
        <v>178</v>
      </c>
      <c r="D6" s="435" t="s">
        <v>196</v>
      </c>
      <c r="E6" s="433" t="s">
        <v>179</v>
      </c>
      <c r="F6" s="437" t="s">
        <v>180</v>
      </c>
    </row>
    <row r="7" spans="1:6" ht="51.75" customHeight="1" thickBot="1">
      <c r="A7" s="402"/>
      <c r="B7" s="407"/>
      <c r="C7" s="434"/>
      <c r="D7" s="436"/>
      <c r="E7" s="434"/>
      <c r="F7" s="438"/>
    </row>
    <row r="8" spans="1:6" ht="15">
      <c r="A8" s="325">
        <v>1</v>
      </c>
      <c r="B8" s="326">
        <v>2</v>
      </c>
      <c r="C8" s="327">
        <v>3</v>
      </c>
      <c r="D8" s="328">
        <v>4</v>
      </c>
      <c r="E8" s="328">
        <v>5</v>
      </c>
      <c r="F8" s="329">
        <v>6</v>
      </c>
    </row>
    <row r="9" spans="1:6" ht="29.25" customHeight="1" thickBot="1">
      <c r="A9" s="330"/>
      <c r="B9" s="331"/>
      <c r="C9" s="332"/>
      <c r="D9" s="333"/>
      <c r="E9" s="334"/>
      <c r="F9" s="335"/>
    </row>
    <row r="10" spans="1:6" ht="19.5" thickBot="1">
      <c r="A10" s="324" t="s">
        <v>76</v>
      </c>
      <c r="B10" s="324"/>
      <c r="C10" s="320"/>
      <c r="D10" s="321"/>
      <c r="E10" s="322"/>
      <c r="F10" s="323"/>
    </row>
  </sheetData>
  <mergeCells count="8">
    <mergeCell ref="A6:A7"/>
    <mergeCell ref="E1:F1"/>
    <mergeCell ref="C4:D4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СМЕТА</vt:lpstr>
      <vt:lpstr>ФОТ</vt:lpstr>
      <vt:lpstr>Спецод</vt:lpstr>
      <vt:lpstr>Мат-лы</vt:lpstr>
      <vt:lpstr>МБП</vt:lpstr>
      <vt:lpstr>ТрансМат</vt:lpstr>
      <vt:lpstr>Перевахт</vt:lpstr>
      <vt:lpstr>Дерат</vt:lpstr>
      <vt:lpstr>МедУсл</vt:lpstr>
      <vt:lpstr>Прож</vt:lpstr>
      <vt:lpstr>МБП!Заголовки_для_печати</vt:lpstr>
      <vt:lpstr>Спецод!Заголовки_для_печати</vt:lpstr>
      <vt:lpstr>ФОТ!Заголовки_для_печати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Спецод!Область_печати</vt:lpstr>
      <vt:lpstr>ТрансМат!Область_печати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Бурлака Дмитрий Васильевич</cp:lastModifiedBy>
  <cp:lastPrinted>2010-10-28T04:48:24Z</cp:lastPrinted>
  <dcterms:created xsi:type="dcterms:W3CDTF">1996-10-08T23:32:33Z</dcterms:created>
  <dcterms:modified xsi:type="dcterms:W3CDTF">2016-01-20T09:28:52Z</dcterms:modified>
</cp:coreProperties>
</file>